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igelow\OneDrive - Carollo Engineers\Documents\Shanes Old I Drive\Shane Folders\JVWTP Filter and Chemical System Upgrades\"/>
    </mc:Choice>
  </mc:AlternateContent>
  <xr:revisionPtr revIDLastSave="0" documentId="13_ncr:1_{2E31F7CA-A46F-41A7-9299-1C976D5582F7}" xr6:coauthVersionLast="47" xr6:coauthVersionMax="47" xr10:uidLastSave="{00000000-0000-0000-0000-000000000000}"/>
  <bookViews>
    <workbookView xWindow="14760" yWindow="-16380" windowWidth="29040" windowHeight="15840" xr2:uid="{631F22BA-3A71-4588-9C82-F222A43FA0F6}"/>
  </bookViews>
  <sheets>
    <sheet name="Print - Specs" sheetId="1" r:id="rId1"/>
  </sheets>
  <externalReferences>
    <externalReference r:id="rId2"/>
    <externalReference r:id="rId3"/>
  </externalReferences>
  <definedNames>
    <definedName name="About_Dialog" localSheetId="0">'Print - Specs'!About_Dialog</definedName>
    <definedName name="About_Dialog">#N/A</definedName>
    <definedName name="Bedrock_Change" localSheetId="0">'Print - Specs'!Bedrock_Change</definedName>
    <definedName name="Bedrock_Change">#N/A</definedName>
    <definedName name="Button1_Click" localSheetId="0">'Print - Specs'!Button1_Click</definedName>
    <definedName name="Button1_Click">#N/A</definedName>
    <definedName name="Button2_Click" localSheetId="0">'Print - Specs'!Button2_Click</definedName>
    <definedName name="Button2_Click">#N/A</definedName>
    <definedName name="Cond1Length">[1]DataSheet!$P:$P</definedName>
    <definedName name="Cond1Size">[1]DataSheet!$Q:$Q</definedName>
    <definedName name="Cond2Length">[1]DataSheet!$R:$R</definedName>
    <definedName name="Cond2Size">[1]DataSheet!$S:$S</definedName>
    <definedName name="Cond3Length">[1]DataSheet!$T:$T</definedName>
    <definedName name="Cond3Size">[1]DataSheet!$U:$U</definedName>
    <definedName name="Cond4Length">[1]DataSheet!$V:$V</definedName>
    <definedName name="Cond4Size">[1]DataSheet!$W:$W</definedName>
    <definedName name="CondSize">[1]DataSheet!$I:$I</definedName>
    <definedName name="ConduitTypesGlobal">[1]Conduit!$R$56:$R$73</definedName>
    <definedName name="Default_Insul">[1]Wires!$I$1</definedName>
    <definedName name="FilteredSignal">[1]Work!$AX$1</definedName>
    <definedName name="GRCLength">[1]DataSheet!$L:$L</definedName>
    <definedName name="GroundSize">[1]DataSheet!$X:$X</definedName>
    <definedName name="Master_Index">[1]Wires!$F$8:$Z$194</definedName>
    <definedName name="Master_Index2">[1]Wires!$G$8:$Z$194</definedName>
    <definedName name="Master_InvIndex">[1]Wires!$B$4:$D$194</definedName>
    <definedName name="OCSDStatus">[2]Work!$K$36:$K$41</definedName>
    <definedName name="OCSDType">[2]Work!$M$36:$M$39</definedName>
    <definedName name="OCSDVolt">[2]Work!$P$36:$P$46</definedName>
    <definedName name="Offset">[1]Wires!$AB$7:$AC$33</definedName>
    <definedName name="PCSLength">[1]DataSheet!$M:$M</definedName>
    <definedName name="_xlnm.Print_Area" localSheetId="0">'Print - Specs'!$C$1:$Q$187</definedName>
    <definedName name="SIZEINCHES">[1]Conduit!$G$56:$H$67</definedName>
    <definedName name="SLTLength">[1]DataSheet!$N:$N</definedName>
    <definedName name="TotalLength">[1]DataSheet!$O:$O</definedName>
    <definedName name="WIRECHOICE">[1]Work!$H$148:$H$286</definedName>
    <definedName name="WireInsul">[1]Wires!$AB$7:$AB$33</definedName>
    <definedName name="xxx">"ANiceChart"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<sst xmlns="http://schemas.openxmlformats.org/spreadsheetml/2006/main" count="607" uniqueCount="160">
  <si>
    <t>SECTION 16990H</t>
  </si>
  <si>
    <t>CONDUIT SCHEDULE</t>
  </si>
  <si>
    <t>PART 1       GENERAL</t>
  </si>
  <si>
    <t>1.01    SUMMARY</t>
  </si>
  <si>
    <t>A.</t>
  </si>
  <si>
    <t>Conduit requirements:</t>
  </si>
  <si>
    <t>1.    As defined in Section 16050 and Section 16130.</t>
  </si>
  <si>
    <t>B.</t>
  </si>
  <si>
    <t>Cable requirements and definitions:</t>
  </si>
  <si>
    <t>1.    As defined in Section 16050 and Section 16123.</t>
  </si>
  <si>
    <t>2.    2/CS#16:</t>
  </si>
  <si>
    <t>2 conductor, 16 gauge, twisted shielded pair.</t>
  </si>
  <si>
    <t>3.    */C#Y:</t>
  </si>
  <si>
    <t>Multiconductor cable (* indicates number of</t>
  </si>
  <si>
    <t>conductors, Y indicates conductor size and insulation).</t>
  </si>
  <si>
    <t>4.    VFD:</t>
  </si>
  <si>
    <t>Shielded VFD cable with integral ground.</t>
  </si>
  <si>
    <t>PART 2       PRODUCTS</t>
  </si>
  <si>
    <t>Not Used.</t>
  </si>
  <si>
    <t>PART 3       EXECUTION</t>
  </si>
  <si>
    <t>3.01    CONDUIT SCHEDULE</t>
  </si>
  <si>
    <t>Conduit Schedule is presented on the following pages.</t>
  </si>
  <si>
    <t>CONDUIT SCHEDULE AREA 68</t>
  </si>
  <si>
    <t>ENGINEER</t>
  </si>
  <si>
    <t>SKB</t>
  </si>
  <si>
    <t>FILTER AND CHEMICAL FEED UPGRADES</t>
  </si>
  <si>
    <t>REVISION</t>
  </si>
  <si>
    <t>PAC AREA</t>
  </si>
  <si>
    <t>DATE</t>
  </si>
  <si>
    <t>CONDUIT</t>
  </si>
  <si>
    <t>CONDUCTORS</t>
  </si>
  <si>
    <t>GROUND</t>
  </si>
  <si>
    <t>NUMBER</t>
  </si>
  <si>
    <t>DWG</t>
  </si>
  <si>
    <t>SIZE</t>
  </si>
  <si>
    <t>#</t>
  </si>
  <si>
    <t>TYPE</t>
  </si>
  <si>
    <t>DESCRIPTION</t>
  </si>
  <si>
    <t>CONNECTING SEGMENTS</t>
  </si>
  <si>
    <t>C-68-125</t>
  </si>
  <si>
    <t>68E02</t>
  </si>
  <si>
    <t>#14</t>
  </si>
  <si>
    <t>XHHW-2</t>
  </si>
  <si>
    <t>FR:</t>
  </si>
  <si>
    <t>PAC SILO 1 CONTROL J-BOX</t>
  </si>
  <si>
    <t/>
  </si>
  <si>
    <t>TO:</t>
  </si>
  <si>
    <t>VCP-6800</t>
  </si>
  <si>
    <t>&gt;&gt;</t>
  </si>
  <si>
    <t>LIT-6801 POWER</t>
  </si>
  <si>
    <t>PDAH-6802 CONTROL</t>
  </si>
  <si>
    <t>LSH-6801 CONTROL</t>
  </si>
  <si>
    <t>LSL-6801 CONTROL</t>
  </si>
  <si>
    <t>LSH-6803 CONTROL</t>
  </si>
  <si>
    <t>LSHL-6803 CONTROL</t>
  </si>
  <si>
    <t>PISL-6802 CONTROL</t>
  </si>
  <si>
    <t>PISL-6804 CONTROL</t>
  </si>
  <si>
    <t>PISL-6825 CONTROL</t>
  </si>
  <si>
    <t>PISL-6811 CONTROL</t>
  </si>
  <si>
    <t>PISL-6812 CONTROL</t>
  </si>
  <si>
    <t>LSH-6810 CONTROL</t>
  </si>
  <si>
    <t>PISL-6814 CONTROL</t>
  </si>
  <si>
    <t>SPARE</t>
  </si>
  <si>
    <t xml:space="preserve"> </t>
  </si>
  <si>
    <t>C-68-128</t>
  </si>
  <si>
    <t>#12</t>
  </si>
  <si>
    <t>VCP-6801 CONTROL</t>
  </si>
  <si>
    <t>SV1-6801 CONTROL</t>
  </si>
  <si>
    <t>SV2-6801 CONTROL</t>
  </si>
  <si>
    <t>SV3-6801 CONTROL</t>
  </si>
  <si>
    <t>SV4-6801 CONTROL</t>
  </si>
  <si>
    <t>SV-6802 CONTROL</t>
  </si>
  <si>
    <t>SV1-6804 CONTROL</t>
  </si>
  <si>
    <t>SV2-6804 CONTROL</t>
  </si>
  <si>
    <t>SV-6811 CONTROL</t>
  </si>
  <si>
    <t>SV-6813A CONTROL</t>
  </si>
  <si>
    <t>SV-6813B CONTROL</t>
  </si>
  <si>
    <t>C-68-325</t>
  </si>
  <si>
    <t>PAC SILO 2 CONTROL J-BOX</t>
  </si>
  <si>
    <t>VCP-6830</t>
  </si>
  <si>
    <t>LIT-6831 POWER</t>
  </si>
  <si>
    <t>PDAH-6832 CONTROL</t>
  </si>
  <si>
    <t>LSH-6831 CONTROL</t>
  </si>
  <si>
    <t>LSL-6831 CONTROL</t>
  </si>
  <si>
    <t>LSH-6833 CONTROL</t>
  </si>
  <si>
    <t>LSHL-6833 CONTROL</t>
  </si>
  <si>
    <t>PISL-6832 CONTROL</t>
  </si>
  <si>
    <t>PISL-6834 CONTROL</t>
  </si>
  <si>
    <t>PISL-6845 CONTROL</t>
  </si>
  <si>
    <t>PISL-6841 CONTROL</t>
  </si>
  <si>
    <t>PISL-6842 CONTROL</t>
  </si>
  <si>
    <t>LSH-6840 CONTROL</t>
  </si>
  <si>
    <t>PISL-6844 CONTROL</t>
  </si>
  <si>
    <t>C-68-328</t>
  </si>
  <si>
    <t>VCP-6831 CONTROL</t>
  </si>
  <si>
    <t>SV1-6831 CONTROL</t>
  </si>
  <si>
    <t>SV2-6831 CONTROL</t>
  </si>
  <si>
    <t>SV3-6831 CONTROL</t>
  </si>
  <si>
    <t>SV4-6831 CONTROL</t>
  </si>
  <si>
    <t>SV-6832 CONTROL</t>
  </si>
  <si>
    <t>SV1-6834 CONTROL</t>
  </si>
  <si>
    <t>SV2-6834 CONTROL</t>
  </si>
  <si>
    <t>SV-6841 CONTROL</t>
  </si>
  <si>
    <t>SV-6843A CONTROL</t>
  </si>
  <si>
    <t>SV-6843B CONTROL</t>
  </si>
  <si>
    <t>L-68-125</t>
  </si>
  <si>
    <t>#10</t>
  </si>
  <si>
    <t>PAC SILO 1 120V J-BOX</t>
  </si>
  <si>
    <t>PPSC-PAC</t>
  </si>
  <si>
    <t>SILO 1 RECEPTACLES</t>
  </si>
  <si>
    <t>SILO 1 LIGHTS</t>
  </si>
  <si>
    <t>L-68-325</t>
  </si>
  <si>
    <t>PAC SILO 2 120V J-BOX</t>
  </si>
  <si>
    <t>SILO 2 RECEPTACLES</t>
  </si>
  <si>
    <t>SILO 2 LIGHTS</t>
  </si>
  <si>
    <t>P-68-124</t>
  </si>
  <si>
    <t>3/C-#12:VFD</t>
  </si>
  <si>
    <t>VFD</t>
  </si>
  <si>
    <t>INTEGRAL</t>
  </si>
  <si>
    <t>PAC SILO 1 480V J-BOX</t>
  </si>
  <si>
    <t>VCP2-6802</t>
  </si>
  <si>
    <t>FDR-6803 POWER</t>
  </si>
  <si>
    <t>P-68-125</t>
  </si>
  <si>
    <t>MWH-6803 POWER</t>
  </si>
  <si>
    <t>TSH-6803 CONTROL</t>
  </si>
  <si>
    <t>FDR-6810 POWER</t>
  </si>
  <si>
    <t>MWH-6810 POWER</t>
  </si>
  <si>
    <t>TSH-6810 CONTROL</t>
  </si>
  <si>
    <t>BLO-6802 POWER</t>
  </si>
  <si>
    <t>MWH-6802 POWER</t>
  </si>
  <si>
    <t>TSH-6802 CONTROL</t>
  </si>
  <si>
    <t>P-68-128</t>
  </si>
  <si>
    <t>PP-PAC</t>
  </si>
  <si>
    <t>PAC SILO 1 HEATER</t>
  </si>
  <si>
    <t>P-68-324</t>
  </si>
  <si>
    <t>PAC SILO 2 480V J-BOX</t>
  </si>
  <si>
    <t>VCP2-6832</t>
  </si>
  <si>
    <t>FDR-6833 POWER</t>
  </si>
  <si>
    <t>P-68-325</t>
  </si>
  <si>
    <t>MWH-6833 POWER</t>
  </si>
  <si>
    <t>TSH-6833 CONTROL</t>
  </si>
  <si>
    <t>FDR-6840 POWER</t>
  </si>
  <si>
    <t>MWH-6840 POWER</t>
  </si>
  <si>
    <t>TSH-6840 CONTROL</t>
  </si>
  <si>
    <t>BLO-6832 POWER</t>
  </si>
  <si>
    <t>MWH-6832 POWER</t>
  </si>
  <si>
    <t>TSH-6832 CONTROL</t>
  </si>
  <si>
    <t>P-68-328</t>
  </si>
  <si>
    <t>PAC SILO 2 HEATER</t>
  </si>
  <si>
    <t>S-68-125</t>
  </si>
  <si>
    <t>2/CS-#16</t>
  </si>
  <si>
    <t>PAC SILO 1 SIGNAL J-BOX</t>
  </si>
  <si>
    <t>VCP-6801 SIGNAL</t>
  </si>
  <si>
    <t>LIT-6801 SIGNAL</t>
  </si>
  <si>
    <t>S-68-325</t>
  </si>
  <si>
    <t>PAC SILO 2 SIGNAL J-BOX</t>
  </si>
  <si>
    <t>VCP-6831 SIGNAL</t>
  </si>
  <si>
    <t>LIT-6831 SIGNAL</t>
  </si>
  <si>
    <t>END OF CONDUIT SCHEDULE</t>
  </si>
  <si>
    <t>END OF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</si>
</sst>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"/>
    <numFmt numFmtId="165" formatCode="0.0000"/>
    <numFmt numFmtId="166" formatCode="General\&quot;"/>
    <numFmt numFmtId="167" formatCode="\'"/>
  </numFmts>
  <fonts count="20" x14ac:knownFonts="1">
    <font>
      <sz val="10"/>
      <name val="Arial"/>
    </font>
    <font>
      <sz val="10"/>
      <color theme="1"/>
      <name val="Arial"/>
      <family val="2"/>
    </font>
    <font>
      <sz val="2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21"/>
      <color indexed="8"/>
      <name val="Arial"/>
      <family val="2"/>
    </font>
    <font>
      <sz val="21"/>
      <color theme="1"/>
      <name val="Arial"/>
      <family val="2"/>
    </font>
    <font>
      <b/>
      <sz val="2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sz val="10"/>
      <name val="Arial"/>
      <family val="2"/>
    </font>
    <font>
      <b/>
      <sz val="2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wrapTex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quotePrefix="1" applyFont="1" applyBorder="1"/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1" applyFont="1"/>
    <xf numFmtId="0" fontId="12" fillId="0" borderId="0" xfId="1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quotePrefix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" vertical="center"/>
    </xf>
    <xf numFmtId="165" fontId="14" fillId="3" borderId="9" xfId="1" applyNumberFormat="1" applyFont="1" applyFill="1" applyBorder="1" applyAlignment="1">
      <alignment horizontal="centerContinuous" vertical="center"/>
    </xf>
    <xf numFmtId="165" fontId="16" fillId="3" borderId="10" xfId="1" applyNumberFormat="1" applyFont="1" applyFill="1" applyBorder="1" applyAlignment="1">
      <alignment horizontal="centerContinuous" vertical="center"/>
    </xf>
    <xf numFmtId="165" fontId="3" fillId="3" borderId="10" xfId="1" applyNumberFormat="1" applyFont="1" applyFill="1" applyBorder="1" applyAlignment="1">
      <alignment horizontal="centerContinuous" vertical="center"/>
    </xf>
    <xf numFmtId="165" fontId="14" fillId="3" borderId="10" xfId="1" quotePrefix="1" applyNumberFormat="1" applyFont="1" applyFill="1" applyBorder="1" applyAlignment="1">
      <alignment horizontal="centerContinuous" vertical="center"/>
    </xf>
    <xf numFmtId="165" fontId="3" fillId="3" borderId="11" xfId="1" applyNumberFormat="1" applyFont="1" applyFill="1" applyBorder="1" applyAlignment="1">
      <alignment horizontal="centerContinuous" vertical="center"/>
    </xf>
    <xf numFmtId="165" fontId="17" fillId="4" borderId="9" xfId="1" applyNumberFormat="1" applyFont="1" applyFill="1" applyBorder="1" applyAlignment="1">
      <alignment horizontal="left" vertical="center" indent="1"/>
    </xf>
    <xf numFmtId="165" fontId="3" fillId="4" borderId="10" xfId="1" applyNumberFormat="1" applyFont="1" applyFill="1" applyBorder="1" applyAlignment="1">
      <alignment vertical="center"/>
    </xf>
    <xf numFmtId="165" fontId="18" fillId="4" borderId="11" xfId="1" applyNumberFormat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Border="1" applyAlignment="1" applyProtection="1">
      <alignment horizontal="left" vertical="center"/>
      <protection locked="0"/>
    </xf>
    <xf numFmtId="167" fontId="3" fillId="0" borderId="2" xfId="0" applyNumberFormat="1" applyFont="1" applyBorder="1" applyAlignment="1" applyProtection="1">
      <alignment horizontal="centerContinuous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7" fontId="19" fillId="0" borderId="4" xfId="0" applyNumberFormat="1" applyFont="1" applyBorder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3" fillId="0" borderId="5" xfId="0" applyFont="1" applyBorder="1" applyAlignment="1">
      <alignment horizontal="center" vertical="center"/>
    </xf>
    <xf numFmtId="1" fontId="3" fillId="0" borderId="4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3" fillId="0" borderId="0" xfId="0" quotePrefix="1" applyFont="1" applyAlignment="1">
      <alignment horizontal="left" vertical="center"/>
    </xf>
    <xf numFmtId="167" fontId="3" fillId="0" borderId="0" xfId="0" applyNumberFormat="1" applyFont="1" applyAlignment="1" applyProtection="1">
      <alignment horizontal="left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quotePrefix="1" applyFont="1" applyBorder="1" applyAlignment="1" applyProtection="1">
      <alignment horizontal="left" vertical="center"/>
      <protection locked="0"/>
    </xf>
    <xf numFmtId="0" fontId="3" fillId="0" borderId="7" xfId="0" quotePrefix="1" applyFont="1" applyBorder="1" applyAlignment="1">
      <alignment horizontal="left" vertical="center"/>
    </xf>
    <xf numFmtId="167" fontId="3" fillId="0" borderId="7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49" fontId="3" fillId="1" borderId="12" xfId="0" applyNumberFormat="1" applyFont="1" applyFill="1" applyBorder="1" applyAlignment="1" applyProtection="1">
      <alignment horizontal="center"/>
      <protection locked="0"/>
    </xf>
    <xf numFmtId="49" fontId="3" fillId="1" borderId="9" xfId="0" applyNumberFormat="1" applyFont="1" applyFill="1" applyBorder="1" applyAlignment="1" applyProtection="1">
      <alignment horizontal="center"/>
      <protection locked="0"/>
    </xf>
    <xf numFmtId="49" fontId="3" fillId="1" borderId="10" xfId="0" applyNumberFormat="1" applyFont="1" applyFill="1" applyBorder="1" applyAlignment="1" applyProtection="1">
      <alignment horizontal="center"/>
      <protection locked="0"/>
    </xf>
    <xf numFmtId="165" fontId="3" fillId="1" borderId="11" xfId="0" applyNumberFormat="1" applyFont="1" applyFill="1" applyBorder="1" applyAlignment="1" applyProtection="1">
      <alignment horizontal="center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49" fontId="3" fillId="0" borderId="0" xfId="1" quotePrefix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5" borderId="0" xfId="0" applyNumberFormat="1" applyFont="1" applyFill="1"/>
    <xf numFmtId="49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E386C1E1-7D54-410F-9457-0DE682AA5C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ing\carollo_200000\d0207529\16990%20-%20Conduit%20Schedule%2068.xlsm" TargetMode="External"/><Relationship Id="rId1" Type="http://schemas.openxmlformats.org/officeDocument/2006/relationships/externalLinkPath" Target="file:///c:\pw_working\carollo_200000\d0207529\16990%20-%20Conduit%20Schedule%206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lloh2o-my.sharepoint.com/pw_working/projectwise/mtevebaugh/d0700159/16990%20-%20Conduit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Test"/>
      <sheetName val="Startup"/>
      <sheetName val="Work"/>
      <sheetName val="DataSheet"/>
      <sheetName val="ErrorReport"/>
      <sheetName val="RoutingList"/>
      <sheetName val="Instructions"/>
      <sheetName val="Print - Specs"/>
      <sheetName val="NumberChart"/>
      <sheetName val="Wires"/>
      <sheetName val="Cost Estimate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QUERIES"/>
      <sheetName val="Version History"/>
    </sheetNames>
    <sheetDataSet>
      <sheetData sheetId="0"/>
      <sheetData sheetId="1">
        <row r="6">
          <cell r="F6">
            <v>68</v>
          </cell>
        </row>
      </sheetData>
      <sheetData sheetId="2">
        <row r="1">
          <cell r="AX1" t="str">
            <v>N/A</v>
          </cell>
        </row>
        <row r="149">
          <cell r="H149" t="str">
            <v>#14</v>
          </cell>
        </row>
        <row r="150">
          <cell r="H150" t="str">
            <v>#12</v>
          </cell>
        </row>
        <row r="151">
          <cell r="H151" t="str">
            <v>#10</v>
          </cell>
        </row>
        <row r="152">
          <cell r="H152" t="str">
            <v>#8</v>
          </cell>
        </row>
        <row r="153">
          <cell r="H153" t="str">
            <v>#6</v>
          </cell>
        </row>
        <row r="154">
          <cell r="H154" t="str">
            <v>#4</v>
          </cell>
        </row>
        <row r="155">
          <cell r="H155" t="str">
            <v>#3</v>
          </cell>
        </row>
        <row r="156">
          <cell r="H156" t="str">
            <v>#2</v>
          </cell>
        </row>
        <row r="157">
          <cell r="H157" t="str">
            <v>#1</v>
          </cell>
        </row>
        <row r="158">
          <cell r="H158" t="str">
            <v>#1/0</v>
          </cell>
        </row>
        <row r="159">
          <cell r="H159" t="str">
            <v>#2/0</v>
          </cell>
        </row>
        <row r="160">
          <cell r="H160" t="str">
            <v>#3/0</v>
          </cell>
        </row>
        <row r="161">
          <cell r="H161" t="str">
            <v>#4/0</v>
          </cell>
        </row>
        <row r="162">
          <cell r="H162" t="str">
            <v>250</v>
          </cell>
        </row>
        <row r="163">
          <cell r="H163" t="str">
            <v>300</v>
          </cell>
        </row>
        <row r="164">
          <cell r="H164" t="str">
            <v>350</v>
          </cell>
        </row>
        <row r="165">
          <cell r="H165" t="str">
            <v>500</v>
          </cell>
        </row>
        <row r="166">
          <cell r="H166" t="str">
            <v>600</v>
          </cell>
        </row>
        <row r="167">
          <cell r="H167" t="str">
            <v>750</v>
          </cell>
        </row>
        <row r="168">
          <cell r="H168" t="str">
            <v>1000</v>
          </cell>
        </row>
        <row r="169">
          <cell r="H169" t="str">
            <v>400</v>
          </cell>
        </row>
        <row r="170">
          <cell r="H170" t="str">
            <v>PULL</v>
          </cell>
        </row>
        <row r="172">
          <cell r="H172" t="str">
            <v>2/CS-#16</v>
          </cell>
        </row>
        <row r="173">
          <cell r="H173" t="str">
            <v>3/CS-#16</v>
          </cell>
        </row>
        <row r="174">
          <cell r="H174" t="str">
            <v>MFR</v>
          </cell>
        </row>
        <row r="176">
          <cell r="H176" t="str">
            <v>12/FO</v>
          </cell>
        </row>
        <row r="177">
          <cell r="H177" t="str">
            <v>24/FO</v>
          </cell>
        </row>
        <row r="178">
          <cell r="H178" t="str">
            <v>36/FO</v>
          </cell>
        </row>
        <row r="179">
          <cell r="H179" t="str">
            <v>48/FO</v>
          </cell>
        </row>
        <row r="180">
          <cell r="H180" t="str">
            <v>72/FO</v>
          </cell>
        </row>
        <row r="181">
          <cell r="H181" t="str">
            <v>96/FO</v>
          </cell>
        </row>
        <row r="182">
          <cell r="H182" t="str">
            <v>144/FO</v>
          </cell>
        </row>
        <row r="184">
          <cell r="H184" t="str">
            <v>CAT5E</v>
          </cell>
        </row>
        <row r="185">
          <cell r="H185" t="str">
            <v>CAT6</v>
          </cell>
        </row>
        <row r="186">
          <cell r="H186" t="str">
            <v>CAT6A</v>
          </cell>
        </row>
        <row r="187">
          <cell r="H187" t="str">
            <v>DNThick</v>
          </cell>
        </row>
        <row r="188">
          <cell r="H188" t="str">
            <v>DNThin</v>
          </cell>
        </row>
        <row r="189">
          <cell r="H189" t="str">
            <v>PBPA</v>
          </cell>
        </row>
        <row r="190">
          <cell r="H190" t="str">
            <v>PBDP</v>
          </cell>
        </row>
        <row r="191">
          <cell r="H191" t="str">
            <v>FFBUS</v>
          </cell>
        </row>
        <row r="192">
          <cell r="H192" t="str">
            <v>RS-485</v>
          </cell>
        </row>
        <row r="194">
          <cell r="H194" t="str">
            <v>3/C-#12:VFD</v>
          </cell>
        </row>
        <row r="195">
          <cell r="H195" t="str">
            <v>3/C-#10:VFD</v>
          </cell>
        </row>
        <row r="196">
          <cell r="H196" t="str">
            <v>3/C-#8:VFD</v>
          </cell>
        </row>
        <row r="197">
          <cell r="H197" t="str">
            <v>3/C-#6:VFD</v>
          </cell>
        </row>
        <row r="198">
          <cell r="H198" t="str">
            <v>3/C-#4:VFD</v>
          </cell>
        </row>
        <row r="199">
          <cell r="H199" t="str">
            <v>3/C-#2:VFD</v>
          </cell>
        </row>
        <row r="200">
          <cell r="H200" t="str">
            <v>3/C-#1:VFD</v>
          </cell>
        </row>
        <row r="201">
          <cell r="H201" t="str">
            <v>3/C-#1/0:VFD</v>
          </cell>
        </row>
        <row r="202">
          <cell r="H202" t="str">
            <v>3/C-#2/0:VFD</v>
          </cell>
        </row>
        <row r="203">
          <cell r="H203" t="str">
            <v>3/C-#3/0:VFD</v>
          </cell>
        </row>
        <row r="204">
          <cell r="H204" t="str">
            <v>3/C-#4/0:VFD</v>
          </cell>
        </row>
        <row r="205">
          <cell r="H205" t="str">
            <v>3/C-250:VFD</v>
          </cell>
        </row>
        <row r="206">
          <cell r="H206" t="str">
            <v>3/C-350:VFD</v>
          </cell>
        </row>
        <row r="207">
          <cell r="H207" t="str">
            <v>3/C-500:VFD</v>
          </cell>
        </row>
        <row r="209">
          <cell r="H209" t="str">
            <v>#6:5KV</v>
          </cell>
        </row>
        <row r="210">
          <cell r="H210" t="str">
            <v>#4:5KV</v>
          </cell>
        </row>
        <row r="211">
          <cell r="H211" t="str">
            <v>#2:5KV</v>
          </cell>
        </row>
        <row r="212">
          <cell r="H212" t="str">
            <v>#1:5KV</v>
          </cell>
        </row>
        <row r="213">
          <cell r="H213" t="str">
            <v>#1/0:5KV</v>
          </cell>
        </row>
        <row r="214">
          <cell r="H214" t="str">
            <v>#2/0:5KV</v>
          </cell>
        </row>
        <row r="215">
          <cell r="H215" t="str">
            <v>#3/0:5KV</v>
          </cell>
        </row>
        <row r="216">
          <cell r="H216" t="str">
            <v>#4/0:5KV</v>
          </cell>
        </row>
        <row r="217">
          <cell r="H217" t="str">
            <v>250:5KV</v>
          </cell>
        </row>
        <row r="218">
          <cell r="H218" t="str">
            <v>350:5KV</v>
          </cell>
        </row>
        <row r="219">
          <cell r="H219" t="str">
            <v>500:5KV</v>
          </cell>
        </row>
        <row r="220">
          <cell r="H220" t="str">
            <v>750:5KV</v>
          </cell>
        </row>
        <row r="221">
          <cell r="H221" t="str">
            <v>1000:5KV</v>
          </cell>
        </row>
        <row r="223">
          <cell r="H223" t="str">
            <v>#2:15KV</v>
          </cell>
        </row>
        <row r="224">
          <cell r="H224" t="str">
            <v>#1:15KV</v>
          </cell>
        </row>
        <row r="225">
          <cell r="H225" t="str">
            <v>#1/0:15KV</v>
          </cell>
        </row>
        <row r="226">
          <cell r="H226" t="str">
            <v>#2/0:15KV</v>
          </cell>
        </row>
        <row r="227">
          <cell r="H227" t="str">
            <v>#3/0:15KV</v>
          </cell>
        </row>
        <row r="228">
          <cell r="H228" t="str">
            <v>#4/0:15KV</v>
          </cell>
        </row>
        <row r="229">
          <cell r="H229" t="str">
            <v>250:15KV</v>
          </cell>
        </row>
        <row r="230">
          <cell r="H230" t="str">
            <v>350:15KV</v>
          </cell>
        </row>
        <row r="231">
          <cell r="H231" t="str">
            <v>500:15KV</v>
          </cell>
        </row>
        <row r="232">
          <cell r="H232" t="str">
            <v>750:15KV</v>
          </cell>
        </row>
        <row r="233">
          <cell r="H233" t="str">
            <v>1000:15KV</v>
          </cell>
        </row>
        <row r="235">
          <cell r="H235" t="str">
            <v>#1:25KV</v>
          </cell>
        </row>
        <row r="236">
          <cell r="H236" t="str">
            <v>#1/0:25KV</v>
          </cell>
        </row>
        <row r="237">
          <cell r="H237" t="str">
            <v>#2/0:25KV</v>
          </cell>
        </row>
        <row r="238">
          <cell r="H238" t="str">
            <v>#3/0:25KV</v>
          </cell>
        </row>
        <row r="239">
          <cell r="H239" t="str">
            <v>#4/0:25KV</v>
          </cell>
        </row>
        <row r="240">
          <cell r="H240" t="str">
            <v>250:25KV</v>
          </cell>
        </row>
        <row r="241">
          <cell r="H241" t="str">
            <v>350:25KV</v>
          </cell>
        </row>
        <row r="242">
          <cell r="H242" t="str">
            <v>500:25KV</v>
          </cell>
        </row>
        <row r="243">
          <cell r="H243" t="str">
            <v>750:25KV</v>
          </cell>
        </row>
        <row r="246">
          <cell r="H246" t="str">
            <v xml:space="preserve">2/C-#14 </v>
          </cell>
        </row>
        <row r="247">
          <cell r="H247" t="str">
            <v xml:space="preserve">3/C-#14 </v>
          </cell>
        </row>
        <row r="248">
          <cell r="H248" t="str">
            <v xml:space="preserve">4/C-#14 </v>
          </cell>
        </row>
        <row r="249">
          <cell r="H249" t="str">
            <v xml:space="preserve">5/C-#14 </v>
          </cell>
        </row>
        <row r="250">
          <cell r="H250" t="str">
            <v xml:space="preserve">7/C-#14 </v>
          </cell>
        </row>
        <row r="251">
          <cell r="H251" t="str">
            <v xml:space="preserve">9/C-#14 </v>
          </cell>
        </row>
        <row r="252">
          <cell r="H252" t="str">
            <v>12/C-#14</v>
          </cell>
        </row>
        <row r="253">
          <cell r="H253" t="str">
            <v>15/C-#14</v>
          </cell>
        </row>
        <row r="254">
          <cell r="H254" t="str">
            <v xml:space="preserve">19/C-#14 </v>
          </cell>
        </row>
        <row r="255">
          <cell r="H255" t="str">
            <v>25/C-#14</v>
          </cell>
        </row>
        <row r="256">
          <cell r="H256" t="str">
            <v>30/C-#14</v>
          </cell>
        </row>
        <row r="257">
          <cell r="H257" t="str">
            <v>37/C-#14</v>
          </cell>
        </row>
        <row r="258">
          <cell r="H258" t="str">
            <v xml:space="preserve">3/C-#12 </v>
          </cell>
        </row>
        <row r="259">
          <cell r="H259" t="str">
            <v xml:space="preserve">4/C-#12 </v>
          </cell>
        </row>
        <row r="260">
          <cell r="H260" t="str">
            <v xml:space="preserve">5/C-#12 </v>
          </cell>
        </row>
        <row r="261">
          <cell r="H261" t="str">
            <v xml:space="preserve">12/C-#12 </v>
          </cell>
        </row>
        <row r="262">
          <cell r="H262" t="str">
            <v xml:space="preserve">3/C-#10 </v>
          </cell>
        </row>
        <row r="263">
          <cell r="H263" t="str">
            <v xml:space="preserve">4/C-#10 </v>
          </cell>
        </row>
        <row r="264">
          <cell r="H264" t="str">
            <v xml:space="preserve">9/C-#10 </v>
          </cell>
        </row>
        <row r="265">
          <cell r="H265" t="str">
            <v xml:space="preserve">12/C-#10 </v>
          </cell>
        </row>
        <row r="266">
          <cell r="H266" t="str">
            <v xml:space="preserve">4/C-#8 </v>
          </cell>
        </row>
        <row r="267">
          <cell r="H267" t="str">
            <v xml:space="preserve">4/C-#6 </v>
          </cell>
        </row>
        <row r="268">
          <cell r="H268" t="str">
            <v xml:space="preserve">4/C-#4 </v>
          </cell>
        </row>
        <row r="269">
          <cell r="H269" t="str">
            <v xml:space="preserve">4/C-#2 </v>
          </cell>
        </row>
        <row r="270">
          <cell r="H270" t="str">
            <v xml:space="preserve">4/C-#1 </v>
          </cell>
        </row>
        <row r="271">
          <cell r="H271" t="str">
            <v xml:space="preserve">4/C-#1/0  </v>
          </cell>
        </row>
        <row r="272">
          <cell r="H272" t="str">
            <v xml:space="preserve">4/C-#2/0  </v>
          </cell>
        </row>
        <row r="273">
          <cell r="H273" t="str">
            <v xml:space="preserve">4/C-#3/0  </v>
          </cell>
        </row>
        <row r="274">
          <cell r="H274" t="str">
            <v xml:space="preserve">4/C-#4/0  </v>
          </cell>
        </row>
        <row r="275">
          <cell r="H275" t="str">
            <v xml:space="preserve">4/C-250  </v>
          </cell>
        </row>
        <row r="276">
          <cell r="H276" t="str">
            <v xml:space="preserve">4/C-350  </v>
          </cell>
        </row>
        <row r="277">
          <cell r="H277" t="str">
            <v xml:space="preserve">4/C-500  </v>
          </cell>
        </row>
      </sheetData>
      <sheetData sheetId="3">
        <row r="1">
          <cell r="I1" t="str">
            <v>ACT SIZE</v>
          </cell>
          <cell r="L1" t="str">
            <v>GRC LENGTH</v>
          </cell>
          <cell r="M1" t="str">
            <v>PCS LENGTH</v>
          </cell>
          <cell r="N1" t="str">
            <v>SLT LENGTH</v>
          </cell>
          <cell r="O1" t="str">
            <v>TOTAL LENGTH</v>
          </cell>
          <cell r="P1" t="str">
            <v>CONDUCTOR 1 LENGTH</v>
          </cell>
          <cell r="Q1" t="str">
            <v>CONDUCTOR 1 SIZE</v>
          </cell>
          <cell r="R1" t="str">
            <v>CONDUCTOR 2 LENGTH</v>
          </cell>
          <cell r="S1" t="str">
            <v>CONDUCTOR 2 SIZE</v>
          </cell>
          <cell r="T1" t="str">
            <v>CONDUCTOR 3 LENGTH</v>
          </cell>
          <cell r="U1" t="str">
            <v>CONDUCTOR 3 SIZE</v>
          </cell>
          <cell r="V1" t="str">
            <v>CONDUCTOR 4 LENGTH</v>
          </cell>
          <cell r="W1" t="str">
            <v>CONDUCTOR 4 SIZE</v>
          </cell>
          <cell r="X1" t="str">
            <v>GROUND SIZE</v>
          </cell>
        </row>
        <row r="2">
          <cell r="I2">
            <v>1.5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#14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 t="str">
            <v>#14</v>
          </cell>
        </row>
        <row r="3">
          <cell r="I3">
            <v>2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#12</v>
          </cell>
          <cell r="R3">
            <v>0</v>
          </cell>
          <cell r="S3" t="str">
            <v>#14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 t="str">
            <v>#12</v>
          </cell>
        </row>
        <row r="4">
          <cell r="I4">
            <v>1.5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#14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 t="str">
            <v>#14</v>
          </cell>
        </row>
        <row r="5">
          <cell r="I5">
            <v>2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 t="str">
            <v>#12</v>
          </cell>
          <cell r="R5">
            <v>0</v>
          </cell>
          <cell r="S5" t="str">
            <v>#14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 t="str">
            <v>#12</v>
          </cell>
        </row>
        <row r="6">
          <cell r="I6">
            <v>1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#10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 t="str">
            <v>#10</v>
          </cell>
        </row>
        <row r="7">
          <cell r="I7">
            <v>1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#10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 t="str">
            <v>#10</v>
          </cell>
        </row>
        <row r="8">
          <cell r="I8">
            <v>1.5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 t="str">
            <v>3/C-#12:VFD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I9">
            <v>1.5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str">
            <v>#10</v>
          </cell>
          <cell r="R9">
            <v>0</v>
          </cell>
          <cell r="S9" t="str">
            <v>#12</v>
          </cell>
          <cell r="T9">
            <v>0</v>
          </cell>
          <cell r="U9" t="str">
            <v>#14</v>
          </cell>
          <cell r="V9">
            <v>0</v>
          </cell>
          <cell r="W9">
            <v>0</v>
          </cell>
          <cell r="X9" t="str">
            <v>#10</v>
          </cell>
        </row>
        <row r="10">
          <cell r="I10">
            <v>0.75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#12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X10" t="str">
            <v>#12</v>
          </cell>
        </row>
        <row r="11">
          <cell r="I11">
            <v>1.5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>3/C-#12:VFD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I12">
            <v>1.5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#10</v>
          </cell>
          <cell r="R12">
            <v>0</v>
          </cell>
          <cell r="S12" t="str">
            <v>#12</v>
          </cell>
          <cell r="T12">
            <v>0</v>
          </cell>
          <cell r="U12" t="str">
            <v>#14</v>
          </cell>
          <cell r="V12">
            <v>0</v>
          </cell>
          <cell r="W12">
            <v>0</v>
          </cell>
          <cell r="X12" t="str">
            <v>#10</v>
          </cell>
        </row>
        <row r="13">
          <cell r="I13">
            <v>0.75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#12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 t="str">
            <v>#12</v>
          </cell>
        </row>
        <row r="14">
          <cell r="I14">
            <v>0.75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>2/CS-#16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 t="str">
            <v>#14</v>
          </cell>
        </row>
        <row r="15">
          <cell r="I15">
            <v>0.75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2/CS-#16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 t="str">
            <v>#14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I1" t="str">
            <v>XHHW-2</v>
          </cell>
        </row>
        <row r="4">
          <cell r="B4" t="str">
            <v>INDEX</v>
          </cell>
          <cell r="C4" t="str">
            <v>SIZE</v>
          </cell>
          <cell r="D4" t="str">
            <v>TYPE</v>
          </cell>
        </row>
        <row r="7">
          <cell r="AB7" t="str">
            <v>XHHW</v>
          </cell>
          <cell r="AC7">
            <v>19</v>
          </cell>
        </row>
        <row r="8">
          <cell r="B8">
            <v>82</v>
          </cell>
          <cell r="C8" t="str">
            <v>#18</v>
          </cell>
          <cell r="D8" t="str">
            <v>XHHW-2</v>
          </cell>
          <cell r="F8" t="str">
            <v>#18</v>
          </cell>
          <cell r="G8">
            <v>82</v>
          </cell>
          <cell r="H8" t="str">
            <v>XHHW-2</v>
          </cell>
          <cell r="I8">
            <v>8.5999999999999993E-2</v>
          </cell>
          <cell r="J8">
            <v>5.8088048164875268E-3</v>
          </cell>
          <cell r="M8" t="str">
            <v>Unavail</v>
          </cell>
          <cell r="N8" t="str">
            <v>Unavail</v>
          </cell>
          <cell r="O8">
            <v>8.4000000000000005E-2</v>
          </cell>
          <cell r="P8">
            <v>5.5417694409323958E-3</v>
          </cell>
          <cell r="Q8">
            <v>8.4000000000000005E-2</v>
          </cell>
          <cell r="S8">
            <v>8.4000000000000005E-2</v>
          </cell>
          <cell r="T8">
            <v>5.5417694409323958E-3</v>
          </cell>
          <cell r="U8">
            <v>8.5999999999999993E-2</v>
          </cell>
          <cell r="V8">
            <v>5.8088048164875268E-3</v>
          </cell>
          <cell r="W8" t="str">
            <v>Unavail</v>
          </cell>
          <cell r="X8" t="str">
            <v>Unavail</v>
          </cell>
          <cell r="AB8" t="str">
            <v>XHHW-2</v>
          </cell>
          <cell r="AC8">
            <v>19</v>
          </cell>
        </row>
        <row r="9">
          <cell r="B9">
            <v>84</v>
          </cell>
          <cell r="C9" t="str">
            <v>#16</v>
          </cell>
          <cell r="D9" t="str">
            <v>XHHW-2</v>
          </cell>
          <cell r="F9" t="str">
            <v>#16</v>
          </cell>
          <cell r="G9">
            <v>84</v>
          </cell>
          <cell r="H9" t="str">
            <v>XHHW-2</v>
          </cell>
          <cell r="I9">
            <v>9.8000000000000004E-2</v>
          </cell>
          <cell r="J9">
            <v>7.5429639612690945E-3</v>
          </cell>
          <cell r="M9" t="str">
            <v>Unavail</v>
          </cell>
          <cell r="N9" t="str">
            <v>Unavail</v>
          </cell>
          <cell r="O9">
            <v>9.6000000000000002E-2</v>
          </cell>
          <cell r="P9">
            <v>7.2382294738708832E-3</v>
          </cell>
          <cell r="Q9">
            <v>9.6000000000000002E-2</v>
          </cell>
          <cell r="S9">
            <v>9.6000000000000002E-2</v>
          </cell>
          <cell r="T9">
            <v>7.2382294738708832E-3</v>
          </cell>
          <cell r="U9">
            <v>9.8000000000000004E-2</v>
          </cell>
          <cell r="V9">
            <v>7.5429639612690945E-3</v>
          </cell>
          <cell r="W9" t="str">
            <v>Unavail</v>
          </cell>
          <cell r="X9" t="str">
            <v>Unavail</v>
          </cell>
          <cell r="AB9" t="str">
            <v>THHN</v>
          </cell>
          <cell r="AC9">
            <v>15</v>
          </cell>
        </row>
        <row r="10">
          <cell r="B10">
            <v>86</v>
          </cell>
          <cell r="C10" t="str">
            <v>#14</v>
          </cell>
          <cell r="D10" t="str">
            <v>XHHW-2</v>
          </cell>
          <cell r="F10" t="str">
            <v>#14</v>
          </cell>
          <cell r="G10">
            <v>86</v>
          </cell>
          <cell r="H10" t="str">
            <v>XHHW-2</v>
          </cell>
          <cell r="I10">
            <v>0.193</v>
          </cell>
          <cell r="J10">
            <v>2.9255296188391556E-2</v>
          </cell>
          <cell r="M10">
            <v>0.193</v>
          </cell>
          <cell r="N10">
            <v>2.9255296188391556E-2</v>
          </cell>
          <cell r="O10">
            <v>0.13300000000000001</v>
          </cell>
          <cell r="P10">
            <v>1.3892908112337465E-2</v>
          </cell>
          <cell r="Q10" t="str">
            <v>#N/A</v>
          </cell>
          <cell r="S10">
            <v>0.111</v>
          </cell>
          <cell r="T10">
            <v>9.6768907712199599E-3</v>
          </cell>
          <cell r="U10">
            <v>0.113</v>
          </cell>
          <cell r="V10">
            <v>1.0028749148422018E-2</v>
          </cell>
          <cell r="W10">
            <v>0.13300000000000001</v>
          </cell>
          <cell r="X10">
            <v>1.3892908112337465E-2</v>
          </cell>
          <cell r="AB10" t="str">
            <v>THWN</v>
          </cell>
          <cell r="AC10">
            <v>15</v>
          </cell>
        </row>
        <row r="11">
          <cell r="B11">
            <v>88</v>
          </cell>
          <cell r="C11" t="str">
            <v>#12</v>
          </cell>
          <cell r="D11" t="str">
            <v>XHHW-2</v>
          </cell>
          <cell r="F11" t="str">
            <v>#12</v>
          </cell>
          <cell r="G11">
            <v>88</v>
          </cell>
          <cell r="H11" t="str">
            <v>XHHW-2</v>
          </cell>
          <cell r="I11">
            <v>0.21199999999999999</v>
          </cell>
          <cell r="J11">
            <v>3.5298935055734913E-2</v>
          </cell>
          <cell r="M11">
            <v>0.21199999999999999</v>
          </cell>
          <cell r="N11">
            <v>3.5298935055734913E-2</v>
          </cell>
          <cell r="O11">
            <v>0.152</v>
          </cell>
          <cell r="P11">
            <v>1.8145839167134643E-2</v>
          </cell>
          <cell r="Q11" t="str">
            <v>#N/A</v>
          </cell>
          <cell r="S11">
            <v>0.13</v>
          </cell>
          <cell r="T11">
            <v>1.3273228961416878E-2</v>
          </cell>
          <cell r="V11">
            <v>0</v>
          </cell>
          <cell r="W11">
            <v>0.152</v>
          </cell>
          <cell r="X11">
            <v>1.8145839167134643E-2</v>
          </cell>
          <cell r="AB11" t="str">
            <v>THWN-2</v>
          </cell>
          <cell r="AC11">
            <v>15</v>
          </cell>
        </row>
        <row r="12">
          <cell r="B12">
            <v>90</v>
          </cell>
          <cell r="C12" t="str">
            <v>#10</v>
          </cell>
          <cell r="D12" t="str">
            <v>XHHW-2</v>
          </cell>
          <cell r="F12" t="str">
            <v>#10</v>
          </cell>
          <cell r="G12">
            <v>90</v>
          </cell>
          <cell r="H12" t="str">
            <v>XHHW-2</v>
          </cell>
          <cell r="I12">
            <v>0.23599999999999999</v>
          </cell>
          <cell r="J12">
            <v>4.3743536108584273E-2</v>
          </cell>
          <cell r="M12">
            <v>0.23599999999999999</v>
          </cell>
          <cell r="N12">
            <v>4.3743536108584273E-2</v>
          </cell>
          <cell r="O12">
            <v>0.17599999999999999</v>
          </cell>
          <cell r="P12">
            <v>2.4328493509399356E-2</v>
          </cell>
          <cell r="Q12" t="str">
            <v>#N/A</v>
          </cell>
          <cell r="S12">
            <v>0.16400000000000001</v>
          </cell>
          <cell r="T12">
            <v>2.1124069002737771E-2</v>
          </cell>
          <cell r="V12">
            <v>0</v>
          </cell>
          <cell r="W12">
            <v>0.17599999999999999</v>
          </cell>
          <cell r="X12">
            <v>2.4328493509399356E-2</v>
          </cell>
          <cell r="AB12" t="str">
            <v>TW</v>
          </cell>
          <cell r="AC12">
            <v>11</v>
          </cell>
        </row>
        <row r="13">
          <cell r="B13">
            <v>92</v>
          </cell>
          <cell r="C13" t="str">
            <v>#8</v>
          </cell>
          <cell r="D13" t="str">
            <v>XHHW-2</v>
          </cell>
          <cell r="F13" t="str">
            <v>#8</v>
          </cell>
          <cell r="G13">
            <v>92</v>
          </cell>
          <cell r="H13" t="str">
            <v>XHHW-2</v>
          </cell>
          <cell r="I13">
            <v>0.32600000000000001</v>
          </cell>
          <cell r="J13">
            <v>8.3468975213227214E-2</v>
          </cell>
          <cell r="M13">
            <v>0.32600000000000001</v>
          </cell>
          <cell r="N13">
            <v>8.3468975213227214E-2</v>
          </cell>
          <cell r="O13">
            <v>0.23599999999999999</v>
          </cell>
          <cell r="P13">
            <v>4.3743536108584273E-2</v>
          </cell>
          <cell r="Q13" t="str">
            <v>#N/A</v>
          </cell>
          <cell r="S13">
            <v>0.216</v>
          </cell>
          <cell r="T13">
            <v>3.6643536711471345E-2</v>
          </cell>
          <cell r="V13">
            <v>0</v>
          </cell>
          <cell r="W13">
            <v>0.23599999999999999</v>
          </cell>
          <cell r="X13">
            <v>4.3743536108584273E-2</v>
          </cell>
          <cell r="AB13" t="str">
            <v xml:space="preserve">THW </v>
          </cell>
          <cell r="AC13">
            <v>11</v>
          </cell>
        </row>
        <row r="14">
          <cell r="B14">
            <v>95</v>
          </cell>
          <cell r="C14" t="str">
            <v>#6</v>
          </cell>
          <cell r="D14" t="str">
            <v>XHHW-2</v>
          </cell>
          <cell r="F14" t="str">
            <v>#6</v>
          </cell>
          <cell r="G14">
            <v>95</v>
          </cell>
          <cell r="H14" t="str">
            <v>XHHW-2</v>
          </cell>
          <cell r="I14">
            <v>0.36399999999999999</v>
          </cell>
          <cell r="J14">
            <v>0.10406211505750831</v>
          </cell>
          <cell r="M14">
            <v>0.36399999999999999</v>
          </cell>
          <cell r="N14">
            <v>0.10406211505750831</v>
          </cell>
          <cell r="O14">
            <v>0.30399999999999999</v>
          </cell>
          <cell r="P14">
            <v>7.2583356668538573E-2</v>
          </cell>
          <cell r="Q14" t="str">
            <v>#N/A</v>
          </cell>
          <cell r="S14">
            <v>0.254</v>
          </cell>
          <cell r="T14">
            <v>5.0670747909749778E-2</v>
          </cell>
          <cell r="V14">
            <v>0</v>
          </cell>
          <cell r="W14">
            <v>0.27400000000000002</v>
          </cell>
          <cell r="X14">
            <v>5.8964552515226844E-2</v>
          </cell>
          <cell r="AB14" t="str">
            <v>THHW</v>
          </cell>
          <cell r="AC14">
            <v>11</v>
          </cell>
        </row>
        <row r="15">
          <cell r="B15">
            <v>96</v>
          </cell>
          <cell r="C15" t="str">
            <v>#4</v>
          </cell>
          <cell r="D15" t="str">
            <v>XHHW-2</v>
          </cell>
          <cell r="F15" t="str">
            <v>#4</v>
          </cell>
          <cell r="G15">
            <v>96</v>
          </cell>
          <cell r="H15" t="str">
            <v>XHHW-2</v>
          </cell>
          <cell r="I15">
            <v>0.41199999999999998</v>
          </cell>
          <cell r="J15">
            <v>0.13331662584773643</v>
          </cell>
          <cell r="M15">
            <v>0.41199999999999998</v>
          </cell>
          <cell r="N15">
            <v>0.13331662584773643</v>
          </cell>
          <cell r="O15">
            <v>0.35199999999999998</v>
          </cell>
          <cell r="P15">
            <v>9.7313974037597423E-2</v>
          </cell>
          <cell r="Q15" t="str">
            <v>#N/A</v>
          </cell>
          <cell r="S15">
            <v>0.32400000000000001</v>
          </cell>
          <cell r="T15">
            <v>8.2447957600810529E-2</v>
          </cell>
          <cell r="V15">
            <v>0</v>
          </cell>
          <cell r="W15">
            <v>0.32200000000000001</v>
          </cell>
          <cell r="X15">
            <v>8.1433223173701039E-2</v>
          </cell>
          <cell r="AB15" t="str">
            <v>THW-2</v>
          </cell>
          <cell r="AC15">
            <v>11</v>
          </cell>
        </row>
        <row r="16">
          <cell r="B16">
            <v>97</v>
          </cell>
          <cell r="C16" t="str">
            <v>#3</v>
          </cell>
          <cell r="D16" t="str">
            <v>XHHW-2</v>
          </cell>
          <cell r="F16" t="str">
            <v>#3</v>
          </cell>
          <cell r="G16">
            <v>97</v>
          </cell>
          <cell r="H16" t="str">
            <v>XHHW-2</v>
          </cell>
          <cell r="I16">
            <v>0.44</v>
          </cell>
          <cell r="J16">
            <v>0.15205308443374599</v>
          </cell>
          <cell r="M16">
            <v>0.44</v>
          </cell>
          <cell r="N16">
            <v>0.15205308443374599</v>
          </cell>
          <cell r="O16">
            <v>0.38</v>
          </cell>
          <cell r="P16">
            <v>0.11341149479459153</v>
          </cell>
          <cell r="Q16" t="str">
            <v>#N/A</v>
          </cell>
          <cell r="S16">
            <v>0.35199999999999998</v>
          </cell>
          <cell r="T16">
            <v>9.7313974037597423E-2</v>
          </cell>
          <cell r="V16">
            <v>0</v>
          </cell>
          <cell r="W16">
            <v>0.35</v>
          </cell>
          <cell r="X16">
            <v>9.6211275016187398E-2</v>
          </cell>
          <cell r="AB16" t="str">
            <v>RHH</v>
          </cell>
          <cell r="AC16">
            <v>9</v>
          </cell>
        </row>
        <row r="17">
          <cell r="B17">
            <v>98</v>
          </cell>
          <cell r="C17" t="str">
            <v>#2</v>
          </cell>
          <cell r="D17" t="str">
            <v>XHHW-2</v>
          </cell>
          <cell r="F17" t="str">
            <v>#2</v>
          </cell>
          <cell r="G17">
            <v>98</v>
          </cell>
          <cell r="H17" t="str">
            <v>XHHW-2</v>
          </cell>
          <cell r="I17">
            <v>0.47199999999999998</v>
          </cell>
          <cell r="J17">
            <v>0.17497414443433709</v>
          </cell>
          <cell r="M17">
            <v>0.47199999999999998</v>
          </cell>
          <cell r="N17">
            <v>0.17497414443433709</v>
          </cell>
          <cell r="O17">
            <v>0.41199999999999998</v>
          </cell>
          <cell r="P17">
            <v>0.13331662584773643</v>
          </cell>
          <cell r="Q17" t="str">
            <v>#N/A</v>
          </cell>
          <cell r="S17">
            <v>0.38400000000000001</v>
          </cell>
          <cell r="T17">
            <v>0.11581167158193413</v>
          </cell>
          <cell r="V17">
            <v>0</v>
          </cell>
          <cell r="W17">
            <v>0.38200000000000001</v>
          </cell>
          <cell r="X17">
            <v>0.11460844159560925</v>
          </cell>
          <cell r="AB17" t="str">
            <v>RHW</v>
          </cell>
          <cell r="AC17">
            <v>9</v>
          </cell>
        </row>
        <row r="18">
          <cell r="B18">
            <v>99</v>
          </cell>
          <cell r="C18" t="str">
            <v>#1</v>
          </cell>
          <cell r="D18" t="str">
            <v>XHHW-2</v>
          </cell>
          <cell r="F18" t="str">
            <v>#1</v>
          </cell>
          <cell r="G18">
            <v>99</v>
          </cell>
          <cell r="H18" t="str">
            <v>XHHW-2</v>
          </cell>
          <cell r="I18">
            <v>0.58199999999999996</v>
          </cell>
          <cell r="J18">
            <v>0.26603320749863724</v>
          </cell>
          <cell r="M18">
            <v>0.58199999999999996</v>
          </cell>
          <cell r="N18">
            <v>0.26603320749863724</v>
          </cell>
          <cell r="O18">
            <v>0.49199999999999999</v>
          </cell>
          <cell r="P18">
            <v>0.19011662102463991</v>
          </cell>
          <cell r="Q18" t="str">
            <v>#N/A</v>
          </cell>
          <cell r="S18">
            <v>0.44600000000000001</v>
          </cell>
          <cell r="T18">
            <v>0.15622826107036683</v>
          </cell>
          <cell r="V18">
            <v>0</v>
          </cell>
          <cell r="W18">
            <v>0.442</v>
          </cell>
          <cell r="X18">
            <v>0.1534385267939791</v>
          </cell>
          <cell r="AB18" t="str">
            <v>RHW-2</v>
          </cell>
          <cell r="AC18">
            <v>9</v>
          </cell>
        </row>
        <row r="19">
          <cell r="B19">
            <v>101</v>
          </cell>
          <cell r="C19" t="str">
            <v>#1/0</v>
          </cell>
          <cell r="D19" t="str">
            <v>XHHW-2</v>
          </cell>
          <cell r="F19" t="str">
            <v>#1/0</v>
          </cell>
          <cell r="G19">
            <v>101</v>
          </cell>
          <cell r="H19" t="str">
            <v>XHHW-2</v>
          </cell>
          <cell r="I19">
            <v>0.622</v>
          </cell>
          <cell r="J19">
            <v>0.30385798304785838</v>
          </cell>
          <cell r="M19">
            <v>0.622</v>
          </cell>
          <cell r="N19">
            <v>0.30385798304785838</v>
          </cell>
          <cell r="O19">
            <v>0.53200000000000003</v>
          </cell>
          <cell r="P19">
            <v>0.22228652979739943</v>
          </cell>
          <cell r="Q19" t="str">
            <v>#N/A</v>
          </cell>
          <cell r="S19">
            <v>0.48599999999999999</v>
          </cell>
          <cell r="T19">
            <v>0.18550790460182368</v>
          </cell>
          <cell r="V19">
            <v>0</v>
          </cell>
          <cell r="W19">
            <v>0.48199999999999998</v>
          </cell>
          <cell r="X19">
            <v>0.18246684291314874</v>
          </cell>
          <cell r="AB19" t="str">
            <v>FEP</v>
          </cell>
          <cell r="AC19">
            <v>17</v>
          </cell>
        </row>
        <row r="20">
          <cell r="B20">
            <v>102</v>
          </cell>
          <cell r="C20" t="str">
            <v>#2/0</v>
          </cell>
          <cell r="D20" t="str">
            <v>XHHW-2</v>
          </cell>
          <cell r="F20" t="str">
            <v>#2/0</v>
          </cell>
          <cell r="G20">
            <v>102</v>
          </cell>
          <cell r="H20" t="str">
            <v>XHHW-2</v>
          </cell>
          <cell r="I20">
            <v>0.66800000000000004</v>
          </cell>
          <cell r="J20">
            <v>0.350463510063863</v>
          </cell>
          <cell r="M20">
            <v>0.66800000000000004</v>
          </cell>
          <cell r="N20">
            <v>0.350463510063863</v>
          </cell>
          <cell r="O20">
            <v>0.57799999999999996</v>
          </cell>
          <cell r="P20">
            <v>0.26238896002047307</v>
          </cell>
          <cell r="Q20" t="str">
            <v>#N/A</v>
          </cell>
          <cell r="S20">
            <v>0.53200000000000003</v>
          </cell>
          <cell r="T20">
            <v>0.22228652979739943</v>
          </cell>
          <cell r="V20">
            <v>0</v>
          </cell>
          <cell r="W20">
            <v>0.52800000000000002</v>
          </cell>
          <cell r="X20">
            <v>0.21895644158459424</v>
          </cell>
          <cell r="AB20" t="str">
            <v>FEPB</v>
          </cell>
          <cell r="AC20">
            <v>17</v>
          </cell>
        </row>
        <row r="21">
          <cell r="B21">
            <v>103</v>
          </cell>
          <cell r="C21" t="str">
            <v>#3/0</v>
          </cell>
          <cell r="D21" t="str">
            <v>XHHW-2</v>
          </cell>
          <cell r="F21" t="str">
            <v>#3/0</v>
          </cell>
          <cell r="G21">
            <v>103</v>
          </cell>
          <cell r="H21" t="str">
            <v>XHHW-2</v>
          </cell>
          <cell r="I21">
            <v>0.72</v>
          </cell>
          <cell r="J21">
            <v>0.40715040790523715</v>
          </cell>
          <cell r="M21">
            <v>0.72</v>
          </cell>
          <cell r="N21">
            <v>0.40715040790523715</v>
          </cell>
          <cell r="O21">
            <v>0.63</v>
          </cell>
          <cell r="P21">
            <v>0.31172453105244724</v>
          </cell>
          <cell r="Q21" t="str">
            <v>#N/A</v>
          </cell>
          <cell r="S21">
            <v>0.58399999999999996</v>
          </cell>
          <cell r="T21">
            <v>0.26786475601568011</v>
          </cell>
          <cell r="V21">
            <v>0</v>
          </cell>
          <cell r="W21">
            <v>0.57999999999999996</v>
          </cell>
          <cell r="X21">
            <v>0.26420794216690158</v>
          </cell>
          <cell r="AB21" t="str">
            <v xml:space="preserve">PFA </v>
          </cell>
          <cell r="AC21">
            <v>17</v>
          </cell>
        </row>
        <row r="22">
          <cell r="B22">
            <v>104</v>
          </cell>
          <cell r="C22" t="str">
            <v>#4/0</v>
          </cell>
          <cell r="D22" t="str">
            <v>XHHW-2</v>
          </cell>
          <cell r="F22" t="str">
            <v>#4/0</v>
          </cell>
          <cell r="G22">
            <v>104</v>
          </cell>
          <cell r="H22" t="str">
            <v>XHHW-2</v>
          </cell>
          <cell r="I22">
            <v>0.77800000000000002</v>
          </cell>
          <cell r="J22">
            <v>0.47538894193386111</v>
          </cell>
          <cell r="M22">
            <v>0.77800000000000002</v>
          </cell>
          <cell r="N22">
            <v>0.47538894193386111</v>
          </cell>
          <cell r="O22">
            <v>0.68799999999999994</v>
          </cell>
          <cell r="P22">
            <v>0.37176350825520171</v>
          </cell>
          <cell r="Q22" t="str">
            <v>#N/A</v>
          </cell>
          <cell r="S22">
            <v>0.64200000000000002</v>
          </cell>
          <cell r="T22">
            <v>0.32371284861854588</v>
          </cell>
          <cell r="V22">
            <v>0</v>
          </cell>
          <cell r="W22">
            <v>0.63800000000000001</v>
          </cell>
          <cell r="X22">
            <v>0.31969161002195096</v>
          </cell>
          <cell r="AB22" t="str">
            <v>PFAH</v>
          </cell>
          <cell r="AC22">
            <v>17</v>
          </cell>
        </row>
        <row r="23">
          <cell r="B23">
            <v>250</v>
          </cell>
          <cell r="C23" t="str">
            <v>250</v>
          </cell>
          <cell r="D23" t="str">
            <v>XHHW-2</v>
          </cell>
          <cell r="F23" t="str">
            <v>250</v>
          </cell>
          <cell r="G23">
            <v>250</v>
          </cell>
          <cell r="H23" t="str">
            <v>XHHW-2</v>
          </cell>
          <cell r="I23">
            <v>0.89500000000000002</v>
          </cell>
          <cell r="J23">
            <v>0.62912356383544099</v>
          </cell>
          <cell r="M23">
            <v>0.89500000000000002</v>
          </cell>
          <cell r="N23">
            <v>0.62912356383544099</v>
          </cell>
          <cell r="O23">
            <v>0.76500000000000001</v>
          </cell>
          <cell r="P23">
            <v>0.45963464017427169</v>
          </cell>
          <cell r="Q23" t="str">
            <v>#N/A</v>
          </cell>
          <cell r="S23">
            <v>0.71099999999999997</v>
          </cell>
          <cell r="T23">
            <v>0.39703526495884145</v>
          </cell>
          <cell r="V23">
            <v>0</v>
          </cell>
          <cell r="W23">
            <v>0.70499999999999996</v>
          </cell>
          <cell r="X23">
            <v>0.39036252216261669</v>
          </cell>
          <cell r="AB23" t="str">
            <v>TFE</v>
          </cell>
          <cell r="AC23">
            <v>17</v>
          </cell>
        </row>
        <row r="24">
          <cell r="B24">
            <v>300</v>
          </cell>
          <cell r="C24" t="str">
            <v>300</v>
          </cell>
          <cell r="D24" t="str">
            <v>XHHW-2</v>
          </cell>
          <cell r="F24" t="str">
            <v>300</v>
          </cell>
          <cell r="G24">
            <v>300</v>
          </cell>
          <cell r="H24" t="str">
            <v>XHHW-2</v>
          </cell>
          <cell r="I24">
            <v>0.95</v>
          </cell>
          <cell r="J24">
            <v>0.70882184246619706</v>
          </cell>
          <cell r="M24">
            <v>0.95</v>
          </cell>
          <cell r="N24">
            <v>0.70882184246619706</v>
          </cell>
          <cell r="O24">
            <v>0.82</v>
          </cell>
          <cell r="P24">
            <v>0.52810172506844411</v>
          </cell>
          <cell r="Q24" t="str">
            <v>#N/A</v>
          </cell>
          <cell r="S24">
            <v>0.76600000000000001</v>
          </cell>
          <cell r="T24">
            <v>0.46083708476243318</v>
          </cell>
          <cell r="V24">
            <v>0</v>
          </cell>
          <cell r="W24">
            <v>0.76</v>
          </cell>
          <cell r="X24">
            <v>0.45364597917836613</v>
          </cell>
          <cell r="AB24" t="str">
            <v>Z</v>
          </cell>
          <cell r="AC24">
            <v>17</v>
          </cell>
        </row>
        <row r="25">
          <cell r="B25">
            <v>350</v>
          </cell>
          <cell r="C25" t="str">
            <v>350</v>
          </cell>
          <cell r="D25" t="str">
            <v>XHHW-2</v>
          </cell>
          <cell r="F25" t="str">
            <v>350</v>
          </cell>
          <cell r="G25">
            <v>350</v>
          </cell>
          <cell r="H25" t="str">
            <v>XHHW-2</v>
          </cell>
          <cell r="I25">
            <v>1.0009999999999999</v>
          </cell>
          <cell r="J25">
            <v>0.78696974512240636</v>
          </cell>
          <cell r="M25">
            <v>1.0009999999999999</v>
          </cell>
          <cell r="N25">
            <v>0.78696974512240636</v>
          </cell>
          <cell r="O25">
            <v>0.871</v>
          </cell>
          <cell r="P25">
            <v>0.59583524807800359</v>
          </cell>
          <cell r="Q25" t="str">
            <v>#N/A</v>
          </cell>
          <cell r="S25">
            <v>0.81699999999999995</v>
          </cell>
          <cell r="T25">
            <v>0.52424463468799931</v>
          </cell>
          <cell r="V25">
            <v>0</v>
          </cell>
          <cell r="W25">
            <v>0.81100000000000005</v>
          </cell>
          <cell r="X25">
            <v>0.51657286542793313</v>
          </cell>
          <cell r="AB25" t="str">
            <v>TFN</v>
          </cell>
          <cell r="AC25">
            <v>13</v>
          </cell>
        </row>
        <row r="26">
          <cell r="B26">
            <v>400</v>
          </cell>
          <cell r="C26" t="str">
            <v>400</v>
          </cell>
          <cell r="D26" t="str">
            <v>XHHW-2</v>
          </cell>
          <cell r="F26" t="str">
            <v>400</v>
          </cell>
          <cell r="G26">
            <v>400</v>
          </cell>
          <cell r="H26" t="str">
            <v>XHHW-2</v>
          </cell>
          <cell r="I26">
            <v>1.048</v>
          </cell>
          <cell r="J26">
            <v>0.86260594445207117</v>
          </cell>
          <cell r="M26">
            <v>1.048</v>
          </cell>
          <cell r="N26">
            <v>0.86260594445207117</v>
          </cell>
          <cell r="O26">
            <v>0.91800000000000004</v>
          </cell>
          <cell r="P26">
            <v>0.6618738818509512</v>
          </cell>
          <cell r="Q26" t="str">
            <v>#N/A</v>
          </cell>
          <cell r="S26">
            <v>0.86399999999999999</v>
          </cell>
          <cell r="T26">
            <v>0.58629658738354151</v>
          </cell>
          <cell r="V26">
            <v>0</v>
          </cell>
          <cell r="W26">
            <v>0.85799999999999998</v>
          </cell>
          <cell r="X26">
            <v>0.57818185355931906</v>
          </cell>
          <cell r="AB26" t="str">
            <v>TFFN</v>
          </cell>
          <cell r="AC26">
            <v>13</v>
          </cell>
        </row>
        <row r="27">
          <cell r="B27">
            <v>500</v>
          </cell>
          <cell r="C27" t="str">
            <v>500</v>
          </cell>
          <cell r="D27" t="str">
            <v>XHHW-2</v>
          </cell>
          <cell r="F27" t="str">
            <v>500</v>
          </cell>
          <cell r="G27">
            <v>500</v>
          </cell>
          <cell r="H27" t="str">
            <v>XHHW-2</v>
          </cell>
          <cell r="I27">
            <v>1.133</v>
          </cell>
          <cell r="J27">
            <v>1.008206982973507</v>
          </cell>
          <cell r="M27">
            <v>1.133</v>
          </cell>
          <cell r="N27">
            <v>1.008206982973507</v>
          </cell>
          <cell r="O27">
            <v>1.0029999999999999</v>
          </cell>
          <cell r="P27">
            <v>0.79011762096130334</v>
          </cell>
          <cell r="Q27" t="str">
            <v>#N/A</v>
          </cell>
          <cell r="S27">
            <v>0.94899999999999995</v>
          </cell>
          <cell r="T27">
            <v>0.7073303713539052</v>
          </cell>
          <cell r="V27">
            <v>0</v>
          </cell>
          <cell r="W27">
            <v>0.94299999999999995</v>
          </cell>
          <cell r="X27">
            <v>0.69841453140301746</v>
          </cell>
          <cell r="AB27" t="str">
            <v>5KV-EPR</v>
          </cell>
          <cell r="AC27">
            <v>21</v>
          </cell>
        </row>
        <row r="28">
          <cell r="B28">
            <v>600</v>
          </cell>
          <cell r="C28" t="str">
            <v>600</v>
          </cell>
          <cell r="D28" t="str">
            <v>XHHW-2</v>
          </cell>
          <cell r="F28" t="str">
            <v>600</v>
          </cell>
          <cell r="G28">
            <v>600</v>
          </cell>
          <cell r="H28" t="str">
            <v>XHHW-2</v>
          </cell>
          <cell r="I28">
            <v>1.2430000000000001</v>
          </cell>
          <cell r="J28">
            <v>1.2134786469590644</v>
          </cell>
          <cell r="M28">
            <v>1.2430000000000001</v>
          </cell>
          <cell r="N28">
            <v>1.2134786469590644</v>
          </cell>
          <cell r="O28">
            <v>1.113</v>
          </cell>
          <cell r="P28">
            <v>0.97292689747369365</v>
          </cell>
          <cell r="Q28" t="str">
            <v>#N/A</v>
          </cell>
          <cell r="S28">
            <v>1.0509999999999999</v>
          </cell>
          <cell r="T28">
            <v>0.86755159668698467</v>
          </cell>
          <cell r="V28">
            <v>0</v>
          </cell>
          <cell r="W28">
            <v>1.0529999999999999</v>
          </cell>
          <cell r="X28">
            <v>0.87085655215856117</v>
          </cell>
          <cell r="AB28" t="str">
            <v>15KV-EPR</v>
          </cell>
          <cell r="AC28">
            <v>21</v>
          </cell>
        </row>
        <row r="29">
          <cell r="B29">
            <v>700</v>
          </cell>
          <cell r="C29" t="str">
            <v>700</v>
          </cell>
          <cell r="D29" t="str">
            <v>XHHW-2</v>
          </cell>
          <cell r="F29" t="str">
            <v>700</v>
          </cell>
          <cell r="G29">
            <v>700</v>
          </cell>
          <cell r="H29" t="str">
            <v>XHHW-2</v>
          </cell>
          <cell r="I29">
            <v>1.3140000000000001</v>
          </cell>
          <cell r="J29">
            <v>1.3560653273293808</v>
          </cell>
          <cell r="M29">
            <v>1.3140000000000001</v>
          </cell>
          <cell r="N29">
            <v>1.3560653273293808</v>
          </cell>
          <cell r="O29">
            <v>1.1839999999999999</v>
          </cell>
          <cell r="P29">
            <v>1.1010151277476932</v>
          </cell>
          <cell r="Q29" t="str">
            <v>#N/A</v>
          </cell>
          <cell r="S29">
            <v>1.1220000000000001</v>
          </cell>
          <cell r="T29">
            <v>0.98872518153043354</v>
          </cell>
          <cell r="V29">
            <v>0</v>
          </cell>
          <cell r="W29">
            <v>1.1240000000000001</v>
          </cell>
          <cell r="X29">
            <v>0.99225319008041479</v>
          </cell>
          <cell r="AB29" t="str">
            <v>25KV-EPR</v>
          </cell>
          <cell r="AC29">
            <v>21</v>
          </cell>
        </row>
        <row r="30">
          <cell r="B30">
            <v>750</v>
          </cell>
          <cell r="C30" t="str">
            <v>750</v>
          </cell>
          <cell r="D30" t="str">
            <v>XHHW-2</v>
          </cell>
          <cell r="F30" t="str">
            <v>750</v>
          </cell>
          <cell r="G30">
            <v>750</v>
          </cell>
          <cell r="H30" t="str">
            <v>XHHW-2</v>
          </cell>
          <cell r="I30">
            <v>1.3480000000000001</v>
          </cell>
          <cell r="J30">
            <v>1.427150144302157</v>
          </cell>
          <cell r="M30">
            <v>1.3480000000000001</v>
          </cell>
          <cell r="N30">
            <v>1.427150144302157</v>
          </cell>
          <cell r="O30">
            <v>1.218</v>
          </cell>
          <cell r="P30">
            <v>1.1651570249560359</v>
          </cell>
          <cell r="Q30" t="str">
            <v>#N/A</v>
          </cell>
          <cell r="S30">
            <v>1.1559999999999999</v>
          </cell>
          <cell r="T30">
            <v>1.0495558400818923</v>
          </cell>
          <cell r="V30">
            <v>0</v>
          </cell>
          <cell r="W30">
            <v>1.1579999999999999</v>
          </cell>
          <cell r="X30">
            <v>1.0531906627820957</v>
          </cell>
        </row>
        <row r="31">
          <cell r="B31">
            <v>800</v>
          </cell>
          <cell r="C31" t="str">
            <v>800</v>
          </cell>
          <cell r="D31" t="str">
            <v>XHHW-2</v>
          </cell>
          <cell r="F31" t="str">
            <v>800</v>
          </cell>
          <cell r="G31">
            <v>800</v>
          </cell>
          <cell r="H31" t="str">
            <v>XHHW-2</v>
          </cell>
          <cell r="I31">
            <v>1.38</v>
          </cell>
          <cell r="J31">
            <v>1.4957122623741002</v>
          </cell>
          <cell r="M31">
            <v>1.38</v>
          </cell>
          <cell r="N31">
            <v>1.4957122623741002</v>
          </cell>
          <cell r="O31">
            <v>1.25</v>
          </cell>
          <cell r="P31">
            <v>1.227184630308513</v>
          </cell>
          <cell r="Q31" t="str">
            <v>#N/A</v>
          </cell>
          <cell r="S31">
            <v>1.1879999999999999</v>
          </cell>
          <cell r="T31">
            <v>1.1084669855220082</v>
          </cell>
          <cell r="V31">
            <v>0</v>
          </cell>
          <cell r="W31">
            <v>1.19</v>
          </cell>
          <cell r="X31">
            <v>1.1122023391871265</v>
          </cell>
        </row>
        <row r="32">
          <cell r="B32">
            <v>900</v>
          </cell>
          <cell r="C32" t="str">
            <v>900</v>
          </cell>
          <cell r="D32" t="str">
            <v>XHHW-2</v>
          </cell>
          <cell r="F32" t="str">
            <v>900</v>
          </cell>
          <cell r="G32">
            <v>900</v>
          </cell>
          <cell r="H32" t="str">
            <v>XHHW-2</v>
          </cell>
          <cell r="I32">
            <v>1.444</v>
          </cell>
          <cell r="J32">
            <v>1.6376619848339016</v>
          </cell>
          <cell r="M32">
            <v>1.444</v>
          </cell>
          <cell r="N32">
            <v>1.6376619848339016</v>
          </cell>
          <cell r="O32">
            <v>1.3140000000000001</v>
          </cell>
          <cell r="P32">
            <v>1.3560653273293808</v>
          </cell>
          <cell r="Q32" t="str">
            <v>#N/A</v>
          </cell>
          <cell r="S32">
            <v>1.252</v>
          </cell>
          <cell r="T32">
            <v>1.2311147627181538</v>
          </cell>
          <cell r="V32">
            <v>0</v>
          </cell>
          <cell r="W32">
            <v>1.254</v>
          </cell>
          <cell r="X32">
            <v>1.2350511783131017</v>
          </cell>
        </row>
        <row r="33">
          <cell r="B33">
            <v>1000</v>
          </cell>
          <cell r="C33" t="str">
            <v>1000</v>
          </cell>
          <cell r="D33" t="str">
            <v>XHHW-2</v>
          </cell>
          <cell r="F33" t="str">
            <v>1000</v>
          </cell>
          <cell r="G33">
            <v>1000</v>
          </cell>
          <cell r="H33" t="str">
            <v>XHHW-2</v>
          </cell>
          <cell r="I33">
            <v>1.502</v>
          </cell>
          <cell r="J33">
            <v>1.7718613982172968</v>
          </cell>
          <cell r="M33">
            <v>1.502</v>
          </cell>
          <cell r="N33">
            <v>1.7718613982172968</v>
          </cell>
          <cell r="O33">
            <v>1.3720000000000001</v>
          </cell>
          <cell r="P33">
            <v>1.4784209364087424</v>
          </cell>
          <cell r="Q33" t="str">
            <v>#N/A</v>
          </cell>
          <cell r="S33">
            <v>1.31</v>
          </cell>
          <cell r="T33">
            <v>1.3478217882063612</v>
          </cell>
          <cell r="V33">
            <v>0</v>
          </cell>
          <cell r="W33">
            <v>1.3120000000000001</v>
          </cell>
          <cell r="X33">
            <v>1.3519404161752173</v>
          </cell>
        </row>
        <row r="34">
          <cell r="G34">
            <v>0</v>
          </cell>
        </row>
        <row r="35">
          <cell r="F35" t="str">
            <v>USERS: ENTER ADDTL WIRE TYPES BELOW.  ENTER DATA IN AREAS (COLUMNS B-F AND COLUMNS L-P)</v>
          </cell>
          <cell r="G35">
            <v>0</v>
          </cell>
        </row>
        <row r="36">
          <cell r="F36" t="str">
            <v>"SIZE"   FIELD</v>
          </cell>
          <cell r="G36">
            <v>0</v>
          </cell>
          <cell r="I36" t="str">
            <v>DIA</v>
          </cell>
          <cell r="J36" t="str">
            <v>AREA</v>
          </cell>
        </row>
        <row r="37">
          <cell r="B37">
            <v>2</v>
          </cell>
          <cell r="C37" t="str">
            <v>PULL</v>
          </cell>
          <cell r="D37" t="str">
            <v>ROPE</v>
          </cell>
          <cell r="F37" t="str">
            <v>PULL</v>
          </cell>
          <cell r="G37">
            <v>2</v>
          </cell>
          <cell r="I37">
            <v>0.25</v>
          </cell>
          <cell r="J37">
            <v>4.9087385212340517E-2</v>
          </cell>
          <cell r="K37">
            <v>0.25</v>
          </cell>
          <cell r="L37">
            <v>4.9087385212340517E-2</v>
          </cell>
          <cell r="M37">
            <v>0.25</v>
          </cell>
          <cell r="N37">
            <v>4.9087385212340517E-2</v>
          </cell>
          <cell r="O37">
            <v>0.25</v>
          </cell>
          <cell r="P37">
            <v>4.9087385212340517E-2</v>
          </cell>
          <cell r="Q37">
            <v>0.25</v>
          </cell>
          <cell r="R37">
            <v>4.9087385212340517E-2</v>
          </cell>
          <cell r="S37">
            <v>0.25</v>
          </cell>
          <cell r="T37">
            <v>4.9087385212340517E-2</v>
          </cell>
          <cell r="U37">
            <v>0.25</v>
          </cell>
          <cell r="V37">
            <v>4.9087385212340517E-2</v>
          </cell>
          <cell r="W37">
            <v>0.25</v>
          </cell>
          <cell r="X37">
            <v>4.9087385212340517E-2</v>
          </cell>
          <cell r="Y37">
            <v>0.25</v>
          </cell>
          <cell r="Z37">
            <v>4.9087385212340517E-2</v>
          </cell>
        </row>
        <row r="38">
          <cell r="B38">
            <v>3</v>
          </cell>
          <cell r="C38" t="str">
            <v>2/CS-#16</v>
          </cell>
          <cell r="F38" t="str">
            <v>2/CS-#16</v>
          </cell>
          <cell r="G38">
            <v>3</v>
          </cell>
          <cell r="I38">
            <v>0.29599999999999999</v>
          </cell>
          <cell r="J38">
            <v>6.8813445484230823E-2</v>
          </cell>
          <cell r="K38">
            <v>0.29599999999999999</v>
          </cell>
          <cell r="L38">
            <v>6.8813445484230823E-2</v>
          </cell>
          <cell r="M38">
            <v>0.29599999999999999</v>
          </cell>
          <cell r="N38">
            <v>6.8813445484230823E-2</v>
          </cell>
          <cell r="O38">
            <v>0.29599999999999999</v>
          </cell>
          <cell r="P38">
            <v>6.8813445484230823E-2</v>
          </cell>
          <cell r="Q38">
            <v>0.29599999999999999</v>
          </cell>
          <cell r="R38">
            <v>6.8813445484230823E-2</v>
          </cell>
          <cell r="S38">
            <v>0.29599999999999999</v>
          </cell>
          <cell r="T38">
            <v>6.8813445484230823E-2</v>
          </cell>
          <cell r="U38">
            <v>0.29599999999999999</v>
          </cell>
          <cell r="V38">
            <v>6.8813445484230823E-2</v>
          </cell>
          <cell r="W38">
            <v>0.29599999999999999</v>
          </cell>
          <cell r="X38">
            <v>6.8813445484230823E-2</v>
          </cell>
          <cell r="Y38">
            <v>0.29599999999999999</v>
          </cell>
          <cell r="Z38">
            <v>6.8813445484230823E-2</v>
          </cell>
        </row>
        <row r="39">
          <cell r="B39">
            <v>4</v>
          </cell>
          <cell r="C39" t="str">
            <v>3/CS-#16</v>
          </cell>
          <cell r="F39" t="str">
            <v>3/CS-#16</v>
          </cell>
          <cell r="G39">
            <v>4</v>
          </cell>
          <cell r="I39">
            <v>0.31</v>
          </cell>
          <cell r="J39">
            <v>7.5476763502494784E-2</v>
          </cell>
          <cell r="K39">
            <v>0.31</v>
          </cell>
          <cell r="L39">
            <v>7.5476763502494784E-2</v>
          </cell>
          <cell r="M39">
            <v>0.31</v>
          </cell>
          <cell r="N39">
            <v>7.5476763502494784E-2</v>
          </cell>
          <cell r="O39">
            <v>0.31</v>
          </cell>
          <cell r="P39">
            <v>7.5476763502494784E-2</v>
          </cell>
          <cell r="Q39">
            <v>0.31</v>
          </cell>
          <cell r="R39">
            <v>7.5476763502494784E-2</v>
          </cell>
          <cell r="S39">
            <v>0.31</v>
          </cell>
          <cell r="T39">
            <v>7.5476763502494784E-2</v>
          </cell>
          <cell r="U39">
            <v>0.31</v>
          </cell>
          <cell r="V39">
            <v>7.5476763502494784E-2</v>
          </cell>
          <cell r="W39">
            <v>0.31</v>
          </cell>
          <cell r="X39">
            <v>7.5476763502494784E-2</v>
          </cell>
          <cell r="Y39">
            <v>0.31</v>
          </cell>
          <cell r="Z39">
            <v>7.5476763502494784E-2</v>
          </cell>
        </row>
        <row r="40">
          <cell r="B40">
            <v>5</v>
          </cell>
          <cell r="C40" t="str">
            <v>MFR</v>
          </cell>
          <cell r="D40" t="str">
            <v>CABLE</v>
          </cell>
          <cell r="F40" t="str">
            <v>MFR</v>
          </cell>
          <cell r="G40">
            <v>5</v>
          </cell>
          <cell r="I40">
            <v>0.25</v>
          </cell>
          <cell r="J40">
            <v>4.9087385212340517E-2</v>
          </cell>
          <cell r="K40">
            <v>0.25</v>
          </cell>
          <cell r="L40">
            <v>4.9087385212340517E-2</v>
          </cell>
          <cell r="M40">
            <v>0.25</v>
          </cell>
          <cell r="N40">
            <v>4.9087385212340517E-2</v>
          </cell>
          <cell r="O40">
            <v>0.25</v>
          </cell>
          <cell r="P40">
            <v>4.9087385212340517E-2</v>
          </cell>
          <cell r="Q40">
            <v>0.25</v>
          </cell>
          <cell r="R40">
            <v>4.9087385212340517E-2</v>
          </cell>
          <cell r="S40">
            <v>0.25</v>
          </cell>
          <cell r="T40">
            <v>4.9087385212340517E-2</v>
          </cell>
          <cell r="U40">
            <v>0.25</v>
          </cell>
          <cell r="V40">
            <v>4.9087385212340517E-2</v>
          </cell>
          <cell r="W40">
            <v>0.25</v>
          </cell>
          <cell r="X40">
            <v>4.9087385212340517E-2</v>
          </cell>
          <cell r="Y40">
            <v>0.25</v>
          </cell>
          <cell r="Z40">
            <v>4.9087385212340517E-2</v>
          </cell>
        </row>
        <row r="41">
          <cell r="B41">
            <v>6</v>
          </cell>
          <cell r="C41">
            <v>0</v>
          </cell>
          <cell r="D41">
            <v>0</v>
          </cell>
          <cell r="G41">
            <v>6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</row>
        <row r="42">
          <cell r="B42">
            <v>7</v>
          </cell>
          <cell r="D42" t="str">
            <v>12/FO</v>
          </cell>
          <cell r="F42" t="str">
            <v>12/FO</v>
          </cell>
          <cell r="G42">
            <v>7</v>
          </cell>
          <cell r="I42">
            <v>0.81</v>
          </cell>
          <cell r="J42">
            <v>0.51529973500506587</v>
          </cell>
          <cell r="K42">
            <v>0.81</v>
          </cell>
          <cell r="L42">
            <v>0.51529973500506587</v>
          </cell>
          <cell r="M42">
            <v>0.81</v>
          </cell>
          <cell r="N42">
            <v>0.51529973500506587</v>
          </cell>
          <cell r="O42">
            <v>0.81</v>
          </cell>
          <cell r="P42">
            <v>0.51529973500506587</v>
          </cell>
          <cell r="Q42">
            <v>0.81</v>
          </cell>
          <cell r="R42">
            <v>0.51529973500506587</v>
          </cell>
          <cell r="S42">
            <v>0.81</v>
          </cell>
          <cell r="T42">
            <v>0.51529973500506587</v>
          </cell>
          <cell r="U42">
            <v>0.81</v>
          </cell>
          <cell r="V42">
            <v>0.51529973500506587</v>
          </cell>
          <cell r="W42">
            <v>0.81</v>
          </cell>
          <cell r="X42">
            <v>0.51529973500506587</v>
          </cell>
          <cell r="Y42">
            <v>0.81</v>
          </cell>
          <cell r="Z42">
            <v>0.51529973500506587</v>
          </cell>
        </row>
        <row r="43">
          <cell r="B43">
            <v>8</v>
          </cell>
          <cell r="D43" t="str">
            <v>24/FO</v>
          </cell>
          <cell r="F43" t="str">
            <v>24/FO</v>
          </cell>
          <cell r="G43">
            <v>8</v>
          </cell>
          <cell r="I43">
            <v>0.81</v>
          </cell>
          <cell r="J43">
            <v>0.51529973500506587</v>
          </cell>
          <cell r="K43">
            <v>0.81</v>
          </cell>
          <cell r="L43">
            <v>0.51529973500506587</v>
          </cell>
          <cell r="M43">
            <v>0.81</v>
          </cell>
          <cell r="N43">
            <v>0.51529973500506587</v>
          </cell>
          <cell r="O43">
            <v>0.81</v>
          </cell>
          <cell r="P43">
            <v>0.51529973500506587</v>
          </cell>
          <cell r="Q43">
            <v>0.81</v>
          </cell>
          <cell r="R43">
            <v>0.51529973500506587</v>
          </cell>
          <cell r="S43">
            <v>0.81</v>
          </cell>
          <cell r="T43">
            <v>0.51529973500506587</v>
          </cell>
          <cell r="U43">
            <v>0.81</v>
          </cell>
          <cell r="V43">
            <v>0.51529973500506587</v>
          </cell>
          <cell r="W43">
            <v>0.81</v>
          </cell>
          <cell r="X43">
            <v>0.51529973500506587</v>
          </cell>
          <cell r="Y43">
            <v>0.81</v>
          </cell>
          <cell r="Z43">
            <v>0.51529973500506587</v>
          </cell>
        </row>
        <row r="44">
          <cell r="B44">
            <v>9</v>
          </cell>
          <cell r="D44" t="str">
            <v>36/FO</v>
          </cell>
          <cell r="F44" t="str">
            <v>36/FO</v>
          </cell>
          <cell r="G44">
            <v>9</v>
          </cell>
          <cell r="I44">
            <v>0.93</v>
          </cell>
          <cell r="J44">
            <v>0.67929087152245315</v>
          </cell>
          <cell r="K44">
            <v>0.93</v>
          </cell>
          <cell r="L44">
            <v>0.67929087152245315</v>
          </cell>
          <cell r="M44">
            <v>0.93</v>
          </cell>
          <cell r="N44">
            <v>0.67929087152245315</v>
          </cell>
          <cell r="O44">
            <v>0.93</v>
          </cell>
          <cell r="P44">
            <v>0.67929087152245315</v>
          </cell>
          <cell r="Q44">
            <v>0.93</v>
          </cell>
          <cell r="R44">
            <v>0.67929087152245315</v>
          </cell>
          <cell r="S44">
            <v>0.93</v>
          </cell>
          <cell r="T44">
            <v>0.67929087152245315</v>
          </cell>
          <cell r="U44">
            <v>0.93</v>
          </cell>
          <cell r="V44">
            <v>0.67929087152245315</v>
          </cell>
          <cell r="W44">
            <v>0.93</v>
          </cell>
          <cell r="X44">
            <v>0.67929087152245315</v>
          </cell>
          <cell r="Y44">
            <v>0.93</v>
          </cell>
          <cell r="Z44">
            <v>0.67929087152245315</v>
          </cell>
        </row>
        <row r="45">
          <cell r="B45">
            <v>10</v>
          </cell>
          <cell r="D45" t="str">
            <v>48/FO</v>
          </cell>
          <cell r="F45" t="str">
            <v>48/FO</v>
          </cell>
          <cell r="G45">
            <v>10</v>
          </cell>
          <cell r="I45">
            <v>1.03</v>
          </cell>
          <cell r="J45">
            <v>0.83322891154835288</v>
          </cell>
          <cell r="K45">
            <v>1.03</v>
          </cell>
          <cell r="L45">
            <v>0.83322891154835288</v>
          </cell>
          <cell r="M45">
            <v>1.03</v>
          </cell>
          <cell r="N45">
            <v>0.83322891154835288</v>
          </cell>
          <cell r="O45">
            <v>1.03</v>
          </cell>
          <cell r="P45">
            <v>0.83322891154835288</v>
          </cell>
          <cell r="Q45">
            <v>1.03</v>
          </cell>
          <cell r="R45">
            <v>0.83322891154835288</v>
          </cell>
          <cell r="S45">
            <v>1.03</v>
          </cell>
          <cell r="T45">
            <v>0.83322891154835288</v>
          </cell>
          <cell r="U45">
            <v>1.03</v>
          </cell>
          <cell r="V45">
            <v>0.83322891154835288</v>
          </cell>
          <cell r="W45">
            <v>1.03</v>
          </cell>
          <cell r="X45">
            <v>0.83322891154835288</v>
          </cell>
          <cell r="Y45">
            <v>1.03</v>
          </cell>
          <cell r="Z45">
            <v>0.83322891154835288</v>
          </cell>
        </row>
        <row r="46">
          <cell r="B46">
            <v>11</v>
          </cell>
          <cell r="D46" t="str">
            <v>72/FO</v>
          </cell>
          <cell r="F46" t="str">
            <v>72/FO</v>
          </cell>
          <cell r="G46">
            <v>11</v>
          </cell>
          <cell r="I46">
            <v>1.08</v>
          </cell>
          <cell r="J46">
            <v>0.91608841778678374</v>
          </cell>
          <cell r="K46">
            <v>1.08</v>
          </cell>
          <cell r="L46">
            <v>0.91608841778678374</v>
          </cell>
          <cell r="M46">
            <v>1.08</v>
          </cell>
          <cell r="N46">
            <v>0.91608841778678374</v>
          </cell>
          <cell r="O46">
            <v>1.08</v>
          </cell>
          <cell r="P46">
            <v>0.91608841778678374</v>
          </cell>
          <cell r="Q46">
            <v>1.08</v>
          </cell>
          <cell r="R46">
            <v>0.91608841778678374</v>
          </cell>
          <cell r="S46">
            <v>1.08</v>
          </cell>
          <cell r="T46">
            <v>0.91608841778678374</v>
          </cell>
          <cell r="U46">
            <v>1.08</v>
          </cell>
          <cell r="V46">
            <v>0.91608841778678374</v>
          </cell>
          <cell r="W46">
            <v>1.08</v>
          </cell>
          <cell r="X46">
            <v>0.91608841778678374</v>
          </cell>
          <cell r="Y46">
            <v>1.08</v>
          </cell>
          <cell r="Z46">
            <v>0.91608841778678374</v>
          </cell>
        </row>
        <row r="47">
          <cell r="B47">
            <v>12</v>
          </cell>
          <cell r="D47" t="str">
            <v>96/FO</v>
          </cell>
          <cell r="F47" t="str">
            <v>96/FO</v>
          </cell>
          <cell r="G47">
            <v>12</v>
          </cell>
          <cell r="I47">
            <v>1.1100000000000001</v>
          </cell>
          <cell r="J47">
            <v>0.96768907712199614</v>
          </cell>
          <cell r="K47">
            <v>1.1100000000000001</v>
          </cell>
          <cell r="L47">
            <v>0.96768907712199614</v>
          </cell>
          <cell r="M47">
            <v>1.1100000000000001</v>
          </cell>
          <cell r="N47">
            <v>0.96768907712199614</v>
          </cell>
          <cell r="O47">
            <v>1.1100000000000001</v>
          </cell>
          <cell r="P47">
            <v>0.96768907712199614</v>
          </cell>
          <cell r="Q47">
            <v>1.1100000000000001</v>
          </cell>
          <cell r="R47">
            <v>0.96768907712199614</v>
          </cell>
          <cell r="S47">
            <v>1.1100000000000001</v>
          </cell>
          <cell r="T47">
            <v>0.96768907712199614</v>
          </cell>
          <cell r="U47">
            <v>1.1100000000000001</v>
          </cell>
          <cell r="V47">
            <v>0.96768907712199614</v>
          </cell>
          <cell r="W47">
            <v>1.1100000000000001</v>
          </cell>
          <cell r="X47">
            <v>0.96768907712199614</v>
          </cell>
          <cell r="Y47">
            <v>1.1100000000000001</v>
          </cell>
          <cell r="Z47">
            <v>0.96768907712199614</v>
          </cell>
        </row>
        <row r="48">
          <cell r="B48">
            <v>13</v>
          </cell>
          <cell r="D48" t="str">
            <v>144/FO</v>
          </cell>
          <cell r="F48" t="str">
            <v>144/FO</v>
          </cell>
          <cell r="G48">
            <v>13</v>
          </cell>
          <cell r="I48">
            <v>1.23</v>
          </cell>
          <cell r="J48">
            <v>1.1882288814039994</v>
          </cell>
          <cell r="K48">
            <v>1.23</v>
          </cell>
          <cell r="L48">
            <v>1.1882288814039994</v>
          </cell>
          <cell r="M48">
            <v>1.23</v>
          </cell>
          <cell r="N48">
            <v>1.1882288814039994</v>
          </cell>
          <cell r="O48">
            <v>1.23</v>
          </cell>
          <cell r="P48">
            <v>1.1882288814039994</v>
          </cell>
          <cell r="Q48">
            <v>1.23</v>
          </cell>
          <cell r="R48">
            <v>1.1882288814039994</v>
          </cell>
          <cell r="S48">
            <v>1.23</v>
          </cell>
          <cell r="T48">
            <v>1.1882288814039994</v>
          </cell>
          <cell r="U48">
            <v>1.23</v>
          </cell>
          <cell r="V48">
            <v>1.1882288814039994</v>
          </cell>
          <cell r="W48">
            <v>1.23</v>
          </cell>
          <cell r="X48">
            <v>1.1882288814039994</v>
          </cell>
          <cell r="Y48">
            <v>1.23</v>
          </cell>
          <cell r="Z48">
            <v>1.1882288814039994</v>
          </cell>
        </row>
        <row r="49">
          <cell r="B49">
            <v>14</v>
          </cell>
          <cell r="D49">
            <v>0</v>
          </cell>
          <cell r="G49">
            <v>14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</row>
        <row r="50">
          <cell r="B50">
            <v>15</v>
          </cell>
          <cell r="D50">
            <v>0</v>
          </cell>
          <cell r="G50">
            <v>15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</row>
        <row r="51">
          <cell r="B51">
            <v>16</v>
          </cell>
          <cell r="D51">
            <v>0</v>
          </cell>
          <cell r="G51">
            <v>16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</row>
        <row r="52">
          <cell r="B52">
            <v>17</v>
          </cell>
          <cell r="D52">
            <v>0</v>
          </cell>
          <cell r="G52">
            <v>17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</row>
        <row r="53">
          <cell r="B53">
            <v>18</v>
          </cell>
          <cell r="D53">
            <v>0</v>
          </cell>
          <cell r="G53">
            <v>18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</row>
        <row r="54">
          <cell r="B54">
            <v>19</v>
          </cell>
          <cell r="D54">
            <v>0</v>
          </cell>
          <cell r="G54">
            <v>19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</row>
        <row r="55">
          <cell r="B55">
            <v>20</v>
          </cell>
          <cell r="D55">
            <v>0</v>
          </cell>
          <cell r="G55">
            <v>20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</row>
        <row r="56">
          <cell r="B56">
            <v>21</v>
          </cell>
          <cell r="D56">
            <v>0</v>
          </cell>
          <cell r="G56">
            <v>21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</row>
        <row r="57">
          <cell r="B57">
            <v>22</v>
          </cell>
          <cell r="D57">
            <v>0</v>
          </cell>
          <cell r="G57">
            <v>22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</row>
        <row r="58">
          <cell r="B58">
            <v>23</v>
          </cell>
          <cell r="D58">
            <v>0</v>
          </cell>
          <cell r="G58">
            <v>23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</row>
        <row r="59">
          <cell r="B59">
            <v>24</v>
          </cell>
          <cell r="D59">
            <v>0</v>
          </cell>
          <cell r="G59">
            <v>24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</row>
        <row r="60">
          <cell r="B60">
            <v>25</v>
          </cell>
          <cell r="D60">
            <v>0</v>
          </cell>
          <cell r="G60">
            <v>25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</row>
        <row r="61">
          <cell r="B61">
            <v>26</v>
          </cell>
          <cell r="D61">
            <v>0</v>
          </cell>
          <cell r="G61">
            <v>26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</row>
        <row r="62">
          <cell r="B62">
            <v>27</v>
          </cell>
          <cell r="D62">
            <v>0</v>
          </cell>
          <cell r="G62">
            <v>27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</row>
        <row r="63">
          <cell r="B63">
            <v>28</v>
          </cell>
          <cell r="D63">
            <v>0</v>
          </cell>
          <cell r="G63">
            <v>28</v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</row>
        <row r="64">
          <cell r="B64">
            <v>29</v>
          </cell>
          <cell r="D64">
            <v>0</v>
          </cell>
          <cell r="G64">
            <v>29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</row>
        <row r="65">
          <cell r="B65">
            <v>30</v>
          </cell>
          <cell r="D65">
            <v>0</v>
          </cell>
          <cell r="G65">
            <v>30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</row>
        <row r="66">
          <cell r="B66">
            <v>31</v>
          </cell>
          <cell r="C66">
            <v>0</v>
          </cell>
          <cell r="D66">
            <v>0</v>
          </cell>
          <cell r="G66">
            <v>31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</row>
        <row r="67">
          <cell r="B67">
            <v>32</v>
          </cell>
          <cell r="D67" t="str">
            <v>CAT5E</v>
          </cell>
          <cell r="F67" t="str">
            <v>CAT5E</v>
          </cell>
          <cell r="G67">
            <v>32</v>
          </cell>
          <cell r="I67">
            <v>0.26500000000000001</v>
          </cell>
          <cell r="J67">
            <v>5.5154586024585811E-2</v>
          </cell>
          <cell r="K67">
            <v>0.26500000000000001</v>
          </cell>
          <cell r="L67">
            <v>5.5154586024585811E-2</v>
          </cell>
          <cell r="M67">
            <v>0.26500000000000001</v>
          </cell>
          <cell r="N67">
            <v>5.5154586024585811E-2</v>
          </cell>
          <cell r="O67">
            <v>0.26500000000000001</v>
          </cell>
          <cell r="P67">
            <v>5.5154586024585811E-2</v>
          </cell>
          <cell r="Q67">
            <v>0.26500000000000001</v>
          </cell>
          <cell r="R67">
            <v>5.5154586024585811E-2</v>
          </cell>
          <cell r="S67">
            <v>0.26500000000000001</v>
          </cell>
          <cell r="T67">
            <v>5.5154586024585811E-2</v>
          </cell>
          <cell r="U67">
            <v>0.26500000000000001</v>
          </cell>
          <cell r="V67">
            <v>5.5154586024585811E-2</v>
          </cell>
          <cell r="W67">
            <v>0.26500000000000001</v>
          </cell>
          <cell r="X67">
            <v>5.5154586024585811E-2</v>
          </cell>
          <cell r="Y67">
            <v>0.26500000000000001</v>
          </cell>
          <cell r="Z67">
            <v>5.5154586024585811E-2</v>
          </cell>
        </row>
        <row r="68">
          <cell r="B68">
            <v>33</v>
          </cell>
          <cell r="D68" t="str">
            <v>CAT6</v>
          </cell>
          <cell r="F68" t="str">
            <v>CAT6</v>
          </cell>
          <cell r="G68">
            <v>33</v>
          </cell>
          <cell r="I68">
            <v>0.33500000000000002</v>
          </cell>
          <cell r="J68">
            <v>8.8141308887278655E-2</v>
          </cell>
          <cell r="K68">
            <v>0.33500000000000002</v>
          </cell>
          <cell r="L68">
            <v>8.8141308887278655E-2</v>
          </cell>
          <cell r="M68">
            <v>0.33500000000000002</v>
          </cell>
          <cell r="N68">
            <v>8.8141308887278655E-2</v>
          </cell>
          <cell r="O68">
            <v>0.33500000000000002</v>
          </cell>
          <cell r="P68">
            <v>8.8141308887278655E-2</v>
          </cell>
          <cell r="Q68">
            <v>0.33500000000000002</v>
          </cell>
          <cell r="R68">
            <v>8.8141308887278655E-2</v>
          </cell>
          <cell r="S68">
            <v>0.33500000000000002</v>
          </cell>
          <cell r="T68">
            <v>8.8141308887278655E-2</v>
          </cell>
          <cell r="U68">
            <v>0.33500000000000002</v>
          </cell>
          <cell r="V68">
            <v>8.8141308887278655E-2</v>
          </cell>
          <cell r="W68">
            <v>0.33500000000000002</v>
          </cell>
          <cell r="X68">
            <v>8.8141308887278655E-2</v>
          </cell>
          <cell r="Y68">
            <v>0.33500000000000002</v>
          </cell>
          <cell r="Z68">
            <v>8.8141308887278655E-2</v>
          </cell>
        </row>
        <row r="69">
          <cell r="B69">
            <v>34</v>
          </cell>
          <cell r="D69" t="str">
            <v>CAT6A</v>
          </cell>
          <cell r="F69" t="str">
            <v>CAT6A</v>
          </cell>
          <cell r="G69">
            <v>34</v>
          </cell>
          <cell r="I69">
            <v>0.36</v>
          </cell>
          <cell r="J69">
            <v>0.10178760197630929</v>
          </cell>
          <cell r="K69">
            <v>0.36</v>
          </cell>
          <cell r="L69">
            <v>0.10178760197630929</v>
          </cell>
          <cell r="M69">
            <v>0.36</v>
          </cell>
          <cell r="N69">
            <v>0.10178760197630929</v>
          </cell>
          <cell r="O69">
            <v>0.36</v>
          </cell>
          <cell r="P69">
            <v>0.10178760197630929</v>
          </cell>
          <cell r="Q69">
            <v>0.36</v>
          </cell>
          <cell r="R69">
            <v>0.10178760197630929</v>
          </cell>
          <cell r="S69">
            <v>0.36</v>
          </cell>
          <cell r="T69">
            <v>0.10178760197630929</v>
          </cell>
          <cell r="U69">
            <v>0.36</v>
          </cell>
          <cell r="V69">
            <v>0.10178760197630929</v>
          </cell>
          <cell r="W69">
            <v>0.36</v>
          </cell>
          <cell r="X69">
            <v>0.10178760197630929</v>
          </cell>
          <cell r="Y69">
            <v>0.36</v>
          </cell>
          <cell r="Z69">
            <v>0.10178760197630929</v>
          </cell>
        </row>
        <row r="70">
          <cell r="B70">
            <v>35</v>
          </cell>
          <cell r="D70" t="str">
            <v>DNThick</v>
          </cell>
          <cell r="F70" t="str">
            <v>DNThick</v>
          </cell>
          <cell r="G70">
            <v>35</v>
          </cell>
          <cell r="I70">
            <v>0.52500000000000002</v>
          </cell>
          <cell r="J70">
            <v>0.21647536878642168</v>
          </cell>
          <cell r="K70">
            <v>0.52500000000000002</v>
          </cell>
          <cell r="L70">
            <v>0.21647536878642168</v>
          </cell>
          <cell r="M70">
            <v>0.52500000000000002</v>
          </cell>
          <cell r="N70">
            <v>0.21647536878642168</v>
          </cell>
          <cell r="O70">
            <v>0.52500000000000002</v>
          </cell>
          <cell r="P70">
            <v>0.21647536878642168</v>
          </cell>
          <cell r="Q70">
            <v>0.52500000000000002</v>
          </cell>
          <cell r="R70">
            <v>0.21647536878642168</v>
          </cell>
          <cell r="S70">
            <v>0.52500000000000002</v>
          </cell>
          <cell r="T70">
            <v>0.21647536878642168</v>
          </cell>
          <cell r="U70">
            <v>0.52500000000000002</v>
          </cell>
          <cell r="V70">
            <v>0.21647536878642168</v>
          </cell>
          <cell r="W70">
            <v>0.52500000000000002</v>
          </cell>
          <cell r="X70">
            <v>0.21647536878642168</v>
          </cell>
          <cell r="Y70">
            <v>0.52500000000000002</v>
          </cell>
          <cell r="Z70">
            <v>0.21647536878642168</v>
          </cell>
        </row>
        <row r="71">
          <cell r="B71">
            <v>36</v>
          </cell>
          <cell r="D71" t="str">
            <v>DNThin</v>
          </cell>
          <cell r="F71" t="str">
            <v>DNThin</v>
          </cell>
          <cell r="G71">
            <v>36</v>
          </cell>
          <cell r="I71">
            <v>0.378</v>
          </cell>
          <cell r="J71">
            <v>0.11222083117888101</v>
          </cell>
          <cell r="K71">
            <v>0.378</v>
          </cell>
          <cell r="L71">
            <v>0.11222083117888101</v>
          </cell>
          <cell r="M71">
            <v>0.378</v>
          </cell>
          <cell r="N71">
            <v>0.11222083117888101</v>
          </cell>
          <cell r="O71">
            <v>0.378</v>
          </cell>
          <cell r="P71">
            <v>0.11222083117888101</v>
          </cell>
          <cell r="Q71">
            <v>0.378</v>
          </cell>
          <cell r="R71">
            <v>0.11222083117888101</v>
          </cell>
          <cell r="S71">
            <v>0.378</v>
          </cell>
          <cell r="T71">
            <v>0.11222083117888101</v>
          </cell>
          <cell r="U71">
            <v>0.378</v>
          </cell>
          <cell r="V71">
            <v>0.11222083117888101</v>
          </cell>
          <cell r="W71">
            <v>0.378</v>
          </cell>
          <cell r="X71">
            <v>0.11222083117888101</v>
          </cell>
          <cell r="Y71">
            <v>0.378</v>
          </cell>
          <cell r="Z71">
            <v>0.11222083117888101</v>
          </cell>
        </row>
        <row r="72">
          <cell r="B72">
            <v>37</v>
          </cell>
          <cell r="D72" t="str">
            <v>PBPA</v>
          </cell>
          <cell r="F72" t="str">
            <v>PBPA</v>
          </cell>
          <cell r="G72">
            <v>37</v>
          </cell>
          <cell r="I72">
            <v>0.32</v>
          </cell>
          <cell r="J72">
            <v>8.0424771931898703E-2</v>
          </cell>
          <cell r="K72">
            <v>0.32</v>
          </cell>
          <cell r="L72">
            <v>8.0424771931898703E-2</v>
          </cell>
          <cell r="M72">
            <v>0.32</v>
          </cell>
          <cell r="N72">
            <v>8.0424771931898703E-2</v>
          </cell>
          <cell r="O72">
            <v>0.32</v>
          </cell>
          <cell r="P72">
            <v>8.0424771931898703E-2</v>
          </cell>
          <cell r="Q72">
            <v>0.32</v>
          </cell>
          <cell r="R72">
            <v>8.0424771931898703E-2</v>
          </cell>
          <cell r="S72">
            <v>0.32</v>
          </cell>
          <cell r="T72">
            <v>8.0424771931898703E-2</v>
          </cell>
          <cell r="U72">
            <v>0.32</v>
          </cell>
          <cell r="V72">
            <v>8.0424771931898703E-2</v>
          </cell>
          <cell r="W72">
            <v>0.32</v>
          </cell>
          <cell r="X72">
            <v>8.0424771931898703E-2</v>
          </cell>
          <cell r="Y72">
            <v>0.32</v>
          </cell>
          <cell r="Z72">
            <v>8.0424771931898703E-2</v>
          </cell>
        </row>
        <row r="73">
          <cell r="B73">
            <v>38</v>
          </cell>
          <cell r="D73" t="str">
            <v>PBDP</v>
          </cell>
          <cell r="F73" t="str">
            <v>PBDP</v>
          </cell>
          <cell r="G73">
            <v>38</v>
          </cell>
          <cell r="I73">
            <v>0.33500000000000002</v>
          </cell>
          <cell r="J73">
            <v>8.8141308887278655E-2</v>
          </cell>
          <cell r="K73">
            <v>0.33500000000000002</v>
          </cell>
          <cell r="L73">
            <v>8.8141308887278655E-2</v>
          </cell>
          <cell r="M73">
            <v>0.33500000000000002</v>
          </cell>
          <cell r="N73">
            <v>8.8141308887278655E-2</v>
          </cell>
          <cell r="O73">
            <v>0.33500000000000002</v>
          </cell>
          <cell r="P73">
            <v>8.8141308887278655E-2</v>
          </cell>
          <cell r="Q73">
            <v>0.33500000000000002</v>
          </cell>
          <cell r="R73">
            <v>8.8141308887278655E-2</v>
          </cell>
          <cell r="S73">
            <v>0.33500000000000002</v>
          </cell>
          <cell r="T73">
            <v>8.8141308887278655E-2</v>
          </cell>
          <cell r="U73">
            <v>0.33500000000000002</v>
          </cell>
          <cell r="V73">
            <v>8.8141308887278655E-2</v>
          </cell>
          <cell r="W73">
            <v>0.33500000000000002</v>
          </cell>
          <cell r="X73">
            <v>8.8141308887278655E-2</v>
          </cell>
          <cell r="Y73">
            <v>0.33500000000000002</v>
          </cell>
          <cell r="Z73">
            <v>8.8141308887278655E-2</v>
          </cell>
        </row>
        <row r="74">
          <cell r="B74">
            <v>39</v>
          </cell>
          <cell r="F74" t="str">
            <v>FFBUS</v>
          </cell>
          <cell r="I74">
            <v>0.253</v>
          </cell>
        </row>
        <row r="75">
          <cell r="B75">
            <v>40</v>
          </cell>
        </row>
        <row r="76">
          <cell r="B76">
            <v>41</v>
          </cell>
        </row>
        <row r="77">
          <cell r="B77">
            <v>42</v>
          </cell>
          <cell r="D77" t="str">
            <v>RS-485</v>
          </cell>
          <cell r="F77" t="str">
            <v>RS-485</v>
          </cell>
          <cell r="G77">
            <v>42</v>
          </cell>
          <cell r="I77">
            <v>0.374</v>
          </cell>
          <cell r="J77">
            <v>0.10985835350338148</v>
          </cell>
          <cell r="K77">
            <v>0.374</v>
          </cell>
          <cell r="L77">
            <v>0.10985835350338148</v>
          </cell>
          <cell r="M77">
            <v>0.374</v>
          </cell>
          <cell r="N77">
            <v>0.10985835350338148</v>
          </cell>
          <cell r="O77">
            <v>0.374</v>
          </cell>
          <cell r="P77">
            <v>0.10985835350338148</v>
          </cell>
          <cell r="Q77">
            <v>0.374</v>
          </cell>
          <cell r="R77">
            <v>0.10985835350338148</v>
          </cell>
          <cell r="S77">
            <v>0.374</v>
          </cell>
          <cell r="T77">
            <v>0.10985835350338148</v>
          </cell>
          <cell r="U77">
            <v>0.374</v>
          </cell>
          <cell r="V77">
            <v>0.10985835350338148</v>
          </cell>
          <cell r="W77">
            <v>0.374</v>
          </cell>
          <cell r="X77">
            <v>0.10985835350338148</v>
          </cell>
          <cell r="Y77">
            <v>0.374</v>
          </cell>
          <cell r="Z77">
            <v>0.10985835350338148</v>
          </cell>
        </row>
        <row r="78">
          <cell r="B78">
            <v>43</v>
          </cell>
          <cell r="D78">
            <v>0</v>
          </cell>
          <cell r="G78">
            <v>43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</row>
        <row r="79">
          <cell r="B79">
            <v>44</v>
          </cell>
          <cell r="G79">
            <v>44</v>
          </cell>
        </row>
        <row r="80">
          <cell r="B80">
            <v>45</v>
          </cell>
          <cell r="C80">
            <v>0</v>
          </cell>
          <cell r="G80">
            <v>45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</row>
        <row r="81">
          <cell r="B81">
            <v>46</v>
          </cell>
          <cell r="C81">
            <v>0</v>
          </cell>
          <cell r="G81">
            <v>46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</row>
        <row r="82">
          <cell r="B82">
            <v>47</v>
          </cell>
          <cell r="C82">
            <v>0</v>
          </cell>
          <cell r="G82">
            <v>47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</row>
        <row r="83">
          <cell r="B83">
            <v>48</v>
          </cell>
          <cell r="C83">
            <v>0</v>
          </cell>
          <cell r="G83">
            <v>48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</row>
        <row r="84">
          <cell r="B84">
            <v>49</v>
          </cell>
          <cell r="C84">
            <v>0</v>
          </cell>
          <cell r="G84">
            <v>49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</row>
        <row r="85">
          <cell r="B85">
            <v>50</v>
          </cell>
          <cell r="C85">
            <v>0</v>
          </cell>
          <cell r="G85">
            <v>50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</row>
        <row r="86">
          <cell r="B86">
            <v>51</v>
          </cell>
          <cell r="C86">
            <v>0</v>
          </cell>
          <cell r="G86">
            <v>51</v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</row>
        <row r="87">
          <cell r="B87">
            <v>52</v>
          </cell>
          <cell r="C87">
            <v>0</v>
          </cell>
          <cell r="G87">
            <v>52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</row>
        <row r="88">
          <cell r="B88">
            <v>53</v>
          </cell>
          <cell r="C88">
            <v>0</v>
          </cell>
          <cell r="G88">
            <v>53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</row>
        <row r="89">
          <cell r="B89">
            <v>54</v>
          </cell>
          <cell r="C89">
            <v>0</v>
          </cell>
          <cell r="G89">
            <v>54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</row>
        <row r="90">
          <cell r="B90">
            <v>55</v>
          </cell>
          <cell r="C90">
            <v>0</v>
          </cell>
          <cell r="G90">
            <v>55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</row>
        <row r="91">
          <cell r="B91">
            <v>56</v>
          </cell>
          <cell r="C91">
            <v>0</v>
          </cell>
          <cell r="G91">
            <v>56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</row>
        <row r="92">
          <cell r="B92">
            <v>57</v>
          </cell>
          <cell r="C92">
            <v>0</v>
          </cell>
          <cell r="G92">
            <v>57</v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</row>
        <row r="93">
          <cell r="B93">
            <v>58</v>
          </cell>
          <cell r="C93">
            <v>0</v>
          </cell>
          <cell r="G93">
            <v>58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</row>
        <row r="94">
          <cell r="B94">
            <v>59</v>
          </cell>
          <cell r="C94">
            <v>0</v>
          </cell>
          <cell r="G94">
            <v>59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</row>
        <row r="95">
          <cell r="B95">
            <v>60</v>
          </cell>
          <cell r="C95">
            <v>0</v>
          </cell>
          <cell r="G95">
            <v>60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</row>
        <row r="96">
          <cell r="B96">
            <v>61</v>
          </cell>
          <cell r="C96">
            <v>0</v>
          </cell>
          <cell r="G96">
            <v>61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</row>
        <row r="97">
          <cell r="B97">
            <v>62</v>
          </cell>
          <cell r="C97">
            <v>0</v>
          </cell>
          <cell r="G97">
            <v>62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</row>
        <row r="98">
          <cell r="B98">
            <v>63</v>
          </cell>
          <cell r="C98">
            <v>0</v>
          </cell>
          <cell r="G98">
            <v>63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</row>
        <row r="99">
          <cell r="B99">
            <v>64</v>
          </cell>
          <cell r="C99">
            <v>0</v>
          </cell>
          <cell r="G99">
            <v>64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</row>
        <row r="100">
          <cell r="B100">
            <v>65</v>
          </cell>
          <cell r="C100">
            <v>0</v>
          </cell>
          <cell r="G100">
            <v>65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</row>
        <row r="101">
          <cell r="B101">
            <v>66</v>
          </cell>
          <cell r="C101">
            <v>0</v>
          </cell>
          <cell r="G101">
            <v>66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B102">
            <v>67</v>
          </cell>
          <cell r="C102">
            <v>0</v>
          </cell>
          <cell r="G102">
            <v>67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B103">
            <v>68</v>
          </cell>
          <cell r="C103">
            <v>0</v>
          </cell>
          <cell r="G103">
            <v>68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B104">
            <v>69</v>
          </cell>
          <cell r="C104">
            <v>0</v>
          </cell>
          <cell r="G104">
            <v>69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B105">
            <v>70</v>
          </cell>
          <cell r="C105">
            <v>0</v>
          </cell>
          <cell r="G105">
            <v>70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B106">
            <v>71</v>
          </cell>
          <cell r="C106">
            <v>0</v>
          </cell>
          <cell r="G106">
            <v>71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</row>
        <row r="107">
          <cell r="C107">
            <v>0</v>
          </cell>
          <cell r="G107">
            <v>0</v>
          </cell>
        </row>
        <row r="108">
          <cell r="B108">
            <v>51000</v>
          </cell>
          <cell r="C108" t="str">
            <v>3/C-#12:VFD</v>
          </cell>
          <cell r="D108" t="str">
            <v>VFD</v>
          </cell>
          <cell r="F108" t="str">
            <v>3/C-#12:VFD</v>
          </cell>
          <cell r="G108">
            <v>51000</v>
          </cell>
          <cell r="I108">
            <v>0.61499999999999999</v>
          </cell>
          <cell r="J108">
            <v>0.29705722035099985</v>
          </cell>
          <cell r="K108">
            <v>0.61499999999999999</v>
          </cell>
          <cell r="L108">
            <v>0.29705722035099985</v>
          </cell>
          <cell r="M108">
            <v>0.61499999999999999</v>
          </cell>
          <cell r="N108">
            <v>0.29705722035099985</v>
          </cell>
          <cell r="O108">
            <v>0.61499999999999999</v>
          </cell>
          <cell r="P108">
            <v>0.29705722035099985</v>
          </cell>
          <cell r="Q108">
            <v>0.61499999999999999</v>
          </cell>
          <cell r="R108">
            <v>0.29705722035099985</v>
          </cell>
          <cell r="S108">
            <v>0.61499999999999999</v>
          </cell>
          <cell r="T108">
            <v>0.29705722035099985</v>
          </cell>
          <cell r="U108">
            <v>0.61499999999999999</v>
          </cell>
          <cell r="V108">
            <v>0.29705722035099985</v>
          </cell>
          <cell r="W108">
            <v>0.61499999999999999</v>
          </cell>
          <cell r="X108">
            <v>0.29705722035099985</v>
          </cell>
          <cell r="Y108">
            <v>0.61499999999999999</v>
          </cell>
          <cell r="Z108">
            <v>0.29705722035099985</v>
          </cell>
        </row>
        <row r="109">
          <cell r="B109">
            <v>51001</v>
          </cell>
          <cell r="C109" t="str">
            <v>3/C-#10:VFD</v>
          </cell>
          <cell r="D109" t="str">
            <v>VFD</v>
          </cell>
          <cell r="F109" t="str">
            <v>3/C-#10:VFD</v>
          </cell>
          <cell r="G109">
            <v>51001</v>
          </cell>
          <cell r="I109">
            <v>0.67</v>
          </cell>
          <cell r="J109">
            <v>0.35256523554911462</v>
          </cell>
          <cell r="K109">
            <v>0.67</v>
          </cell>
          <cell r="L109">
            <v>0.35256523554911462</v>
          </cell>
          <cell r="M109">
            <v>0.67</v>
          </cell>
          <cell r="N109">
            <v>0.35256523554911462</v>
          </cell>
          <cell r="O109">
            <v>0.67</v>
          </cell>
          <cell r="P109">
            <v>0.35256523554911462</v>
          </cell>
          <cell r="Q109">
            <v>0.67</v>
          </cell>
          <cell r="R109">
            <v>0.35256523554911462</v>
          </cell>
          <cell r="S109">
            <v>0.67</v>
          </cell>
          <cell r="T109">
            <v>0.35256523554911462</v>
          </cell>
          <cell r="U109">
            <v>0.67</v>
          </cell>
          <cell r="V109">
            <v>0.35256523554911462</v>
          </cell>
          <cell r="W109">
            <v>0.67</v>
          </cell>
          <cell r="X109">
            <v>0.35256523554911462</v>
          </cell>
          <cell r="Y109">
            <v>0.67</v>
          </cell>
          <cell r="Z109">
            <v>0.35256523554911462</v>
          </cell>
        </row>
        <row r="110">
          <cell r="B110">
            <v>51002</v>
          </cell>
          <cell r="C110" t="str">
            <v>3/C-#8:VFD</v>
          </cell>
          <cell r="D110" t="str">
            <v>VFD</v>
          </cell>
          <cell r="F110" t="str">
            <v>3/C-#8:VFD</v>
          </cell>
          <cell r="G110">
            <v>51002</v>
          </cell>
          <cell r="I110">
            <v>0.77</v>
          </cell>
          <cell r="J110">
            <v>0.46566257107834708</v>
          </cell>
          <cell r="K110">
            <v>0.77</v>
          </cell>
          <cell r="L110">
            <v>0.46566257107834708</v>
          </cell>
          <cell r="M110">
            <v>0.77</v>
          </cell>
          <cell r="N110">
            <v>0.46566257107834708</v>
          </cell>
          <cell r="O110">
            <v>0.77</v>
          </cell>
          <cell r="P110">
            <v>0.46566257107834708</v>
          </cell>
          <cell r="Q110">
            <v>0.77</v>
          </cell>
          <cell r="R110">
            <v>0.46566257107834708</v>
          </cell>
          <cell r="S110">
            <v>0.77</v>
          </cell>
          <cell r="T110">
            <v>0.46566257107834708</v>
          </cell>
          <cell r="U110">
            <v>0.77</v>
          </cell>
          <cell r="V110">
            <v>0.46566257107834708</v>
          </cell>
          <cell r="W110">
            <v>0.77</v>
          </cell>
          <cell r="X110">
            <v>0.46566257107834708</v>
          </cell>
          <cell r="Y110">
            <v>0.77</v>
          </cell>
          <cell r="Z110">
            <v>0.46566257107834708</v>
          </cell>
        </row>
        <row r="111">
          <cell r="B111">
            <v>51003</v>
          </cell>
          <cell r="C111" t="str">
            <v>3/C-#6:VFD</v>
          </cell>
          <cell r="D111" t="str">
            <v>VFD</v>
          </cell>
          <cell r="F111" t="str">
            <v>3/C-#6:VFD</v>
          </cell>
          <cell r="G111">
            <v>51003</v>
          </cell>
          <cell r="I111">
            <v>0.89500000000000002</v>
          </cell>
          <cell r="J111">
            <v>0.62912356383544099</v>
          </cell>
          <cell r="K111">
            <v>0.89500000000000002</v>
          </cell>
          <cell r="L111">
            <v>0.62912356383544099</v>
          </cell>
          <cell r="M111">
            <v>0.89500000000000002</v>
          </cell>
          <cell r="N111">
            <v>0.62912356383544099</v>
          </cell>
          <cell r="O111">
            <v>0.89500000000000002</v>
          </cell>
          <cell r="P111">
            <v>0.62912356383544099</v>
          </cell>
          <cell r="Q111">
            <v>0.89500000000000002</v>
          </cell>
          <cell r="R111">
            <v>0.62912356383544099</v>
          </cell>
          <cell r="S111">
            <v>0.89500000000000002</v>
          </cell>
          <cell r="T111">
            <v>0.62912356383544099</v>
          </cell>
          <cell r="U111">
            <v>0.89500000000000002</v>
          </cell>
          <cell r="V111">
            <v>0.62912356383544099</v>
          </cell>
          <cell r="W111">
            <v>0.89500000000000002</v>
          </cell>
          <cell r="X111">
            <v>0.62912356383544099</v>
          </cell>
          <cell r="Y111">
            <v>0.89500000000000002</v>
          </cell>
          <cell r="Z111">
            <v>0.62912356383544099</v>
          </cell>
        </row>
        <row r="112">
          <cell r="B112">
            <v>51004</v>
          </cell>
          <cell r="C112" t="str">
            <v>3/C-#4:VFD</v>
          </cell>
          <cell r="D112" t="str">
            <v>VFD</v>
          </cell>
          <cell r="F112" t="str">
            <v>3/C-#4:VFD</v>
          </cell>
          <cell r="G112">
            <v>51004</v>
          </cell>
          <cell r="I112">
            <v>0.995</v>
          </cell>
          <cell r="J112">
            <v>0.77756381671755881</v>
          </cell>
          <cell r="K112">
            <v>0.995</v>
          </cell>
          <cell r="L112">
            <v>0.77756381671755881</v>
          </cell>
          <cell r="M112">
            <v>0.995</v>
          </cell>
          <cell r="N112">
            <v>0.77756381671755881</v>
          </cell>
          <cell r="O112">
            <v>0.995</v>
          </cell>
          <cell r="P112">
            <v>0.77756381671755881</v>
          </cell>
          <cell r="Q112">
            <v>0.995</v>
          </cell>
          <cell r="R112">
            <v>0.77756381671755881</v>
          </cell>
          <cell r="S112">
            <v>0.995</v>
          </cell>
          <cell r="T112">
            <v>0.77756381671755881</v>
          </cell>
          <cell r="U112">
            <v>0.995</v>
          </cell>
          <cell r="V112">
            <v>0.77756381671755881</v>
          </cell>
          <cell r="W112">
            <v>0.995</v>
          </cell>
          <cell r="X112">
            <v>0.77756381671755881</v>
          </cell>
          <cell r="Y112">
            <v>0.995</v>
          </cell>
          <cell r="Z112">
            <v>0.77756381671755881</v>
          </cell>
        </row>
        <row r="113">
          <cell r="B113">
            <v>51005</v>
          </cell>
          <cell r="C113" t="str">
            <v>3/C-#2:VFD</v>
          </cell>
          <cell r="D113" t="str">
            <v>VFD</v>
          </cell>
          <cell r="F113" t="str">
            <v>3/C-#2:VFD</v>
          </cell>
          <cell r="G113">
            <v>51005</v>
          </cell>
          <cell r="I113">
            <v>1.125</v>
          </cell>
          <cell r="J113">
            <v>0.99401955054989544</v>
          </cell>
          <cell r="K113">
            <v>1.125</v>
          </cell>
          <cell r="L113">
            <v>0.99401955054989544</v>
          </cell>
          <cell r="M113">
            <v>1.125</v>
          </cell>
          <cell r="N113">
            <v>0.99401955054989544</v>
          </cell>
          <cell r="O113">
            <v>1.125</v>
          </cell>
          <cell r="P113">
            <v>0.99401955054989544</v>
          </cell>
          <cell r="Q113">
            <v>1.125</v>
          </cell>
          <cell r="R113">
            <v>0.99401955054989544</v>
          </cell>
          <cell r="S113">
            <v>1.125</v>
          </cell>
          <cell r="T113">
            <v>0.99401955054989544</v>
          </cell>
          <cell r="U113">
            <v>1.125</v>
          </cell>
          <cell r="V113">
            <v>0.99401955054989544</v>
          </cell>
          <cell r="W113">
            <v>1.125</v>
          </cell>
          <cell r="X113">
            <v>0.99401955054989544</v>
          </cell>
          <cell r="Y113">
            <v>1.125</v>
          </cell>
          <cell r="Z113">
            <v>0.99401955054989544</v>
          </cell>
        </row>
        <row r="114">
          <cell r="B114">
            <v>51006</v>
          </cell>
          <cell r="C114" t="str">
            <v>3/C-#1:VFD</v>
          </cell>
          <cell r="D114" t="str">
            <v>VFD</v>
          </cell>
          <cell r="F114" t="str">
            <v>3/C-#1:VFD</v>
          </cell>
          <cell r="G114">
            <v>51006</v>
          </cell>
          <cell r="I114">
            <v>1.1299999999999999</v>
          </cell>
          <cell r="J114">
            <v>1.0028749148422014</v>
          </cell>
          <cell r="K114">
            <v>1.1299999999999999</v>
          </cell>
          <cell r="L114">
            <v>1.0028749148422014</v>
          </cell>
          <cell r="M114">
            <v>1.1299999999999999</v>
          </cell>
          <cell r="N114">
            <v>1.0028749148422014</v>
          </cell>
          <cell r="O114">
            <v>1.1299999999999999</v>
          </cell>
          <cell r="P114">
            <v>1.0028749148422014</v>
          </cell>
          <cell r="Q114">
            <v>1.1299999999999999</v>
          </cell>
          <cell r="R114">
            <v>1.0028749148422014</v>
          </cell>
          <cell r="S114">
            <v>1.1299999999999999</v>
          </cell>
          <cell r="T114">
            <v>1.0028749148422014</v>
          </cell>
          <cell r="U114">
            <v>1.1299999999999999</v>
          </cell>
          <cell r="V114">
            <v>1.0028749148422014</v>
          </cell>
          <cell r="W114">
            <v>1.1299999999999999</v>
          </cell>
          <cell r="X114">
            <v>1.0028749148422014</v>
          </cell>
          <cell r="Y114">
            <v>1.1299999999999999</v>
          </cell>
          <cell r="Z114">
            <v>1.0028749148422014</v>
          </cell>
        </row>
        <row r="115">
          <cell r="B115">
            <v>51007</v>
          </cell>
          <cell r="C115" t="str">
            <v>3/C-#1/0:VFD</v>
          </cell>
          <cell r="D115" t="str">
            <v>VFD</v>
          </cell>
          <cell r="F115" t="str">
            <v>3/C-#1/0:VFD</v>
          </cell>
          <cell r="G115">
            <v>51007</v>
          </cell>
          <cell r="I115">
            <v>1.385</v>
          </cell>
          <cell r="J115">
            <v>1.5065703919830702</v>
          </cell>
          <cell r="K115">
            <v>1.385</v>
          </cell>
          <cell r="L115">
            <v>1.5065703919830702</v>
          </cell>
          <cell r="M115">
            <v>1.385</v>
          </cell>
          <cell r="N115">
            <v>1.5065703919830702</v>
          </cell>
          <cell r="O115">
            <v>1.385</v>
          </cell>
          <cell r="P115">
            <v>1.5065703919830702</v>
          </cell>
          <cell r="Q115">
            <v>1.385</v>
          </cell>
          <cell r="R115">
            <v>1.5065703919830702</v>
          </cell>
          <cell r="S115">
            <v>1.385</v>
          </cell>
          <cell r="T115">
            <v>1.5065703919830702</v>
          </cell>
          <cell r="U115">
            <v>1.385</v>
          </cell>
          <cell r="V115">
            <v>1.5065703919830702</v>
          </cell>
          <cell r="W115">
            <v>1.385</v>
          </cell>
          <cell r="X115">
            <v>1.5065703919830702</v>
          </cell>
          <cell r="Y115">
            <v>1.385</v>
          </cell>
          <cell r="Z115">
            <v>1.5065703919830702</v>
          </cell>
        </row>
        <row r="116">
          <cell r="B116">
            <v>51008</v>
          </cell>
          <cell r="C116" t="str">
            <v>3/C-#2/0:VFD</v>
          </cell>
          <cell r="D116" t="str">
            <v>VFD</v>
          </cell>
          <cell r="F116" t="str">
            <v>3/C-#2/0:VFD</v>
          </cell>
          <cell r="G116">
            <v>51008</v>
          </cell>
          <cell r="I116">
            <v>1.48</v>
          </cell>
          <cell r="J116">
            <v>1.7203361371057706</v>
          </cell>
          <cell r="K116">
            <v>1.48</v>
          </cell>
          <cell r="L116">
            <v>1.7203361371057706</v>
          </cell>
          <cell r="M116">
            <v>1.48</v>
          </cell>
          <cell r="N116">
            <v>1.7203361371057706</v>
          </cell>
          <cell r="O116">
            <v>1.48</v>
          </cell>
          <cell r="P116">
            <v>1.7203361371057706</v>
          </cell>
          <cell r="Q116">
            <v>1.48</v>
          </cell>
          <cell r="R116">
            <v>1.7203361371057706</v>
          </cell>
          <cell r="S116">
            <v>1.48</v>
          </cell>
          <cell r="T116">
            <v>1.7203361371057706</v>
          </cell>
          <cell r="U116">
            <v>1.48</v>
          </cell>
          <cell r="V116">
            <v>1.7203361371057706</v>
          </cell>
          <cell r="W116">
            <v>1.48</v>
          </cell>
          <cell r="X116">
            <v>1.7203361371057706</v>
          </cell>
          <cell r="Y116">
            <v>1.48</v>
          </cell>
          <cell r="Z116">
            <v>1.7203361371057706</v>
          </cell>
        </row>
        <row r="117">
          <cell r="B117">
            <v>51009</v>
          </cell>
          <cell r="C117" t="str">
            <v>3/C-#3/0:VFD</v>
          </cell>
          <cell r="D117" t="str">
            <v>VFD</v>
          </cell>
          <cell r="F117" t="str">
            <v>3/C-#3/0:VFD</v>
          </cell>
          <cell r="G117">
            <v>51009</v>
          </cell>
          <cell r="I117">
            <v>1.59</v>
          </cell>
          <cell r="J117">
            <v>1.9855650968850891</v>
          </cell>
          <cell r="K117">
            <v>1.59</v>
          </cell>
          <cell r="L117">
            <v>1.9855650968850891</v>
          </cell>
          <cell r="M117">
            <v>1.59</v>
          </cell>
          <cell r="N117">
            <v>1.9855650968850891</v>
          </cell>
          <cell r="O117">
            <v>1.59</v>
          </cell>
          <cell r="P117">
            <v>1.9855650968850891</v>
          </cell>
          <cell r="Q117">
            <v>1.59</v>
          </cell>
          <cell r="R117">
            <v>1.9855650968850891</v>
          </cell>
          <cell r="S117">
            <v>1.59</v>
          </cell>
          <cell r="T117">
            <v>1.9855650968850891</v>
          </cell>
          <cell r="U117">
            <v>1.59</v>
          </cell>
          <cell r="V117">
            <v>1.9855650968850891</v>
          </cell>
          <cell r="W117">
            <v>1.59</v>
          </cell>
          <cell r="X117">
            <v>1.9855650968850891</v>
          </cell>
          <cell r="Y117">
            <v>1.59</v>
          </cell>
          <cell r="Z117">
            <v>1.9855650968850891</v>
          </cell>
        </row>
        <row r="118">
          <cell r="B118">
            <v>51010</v>
          </cell>
          <cell r="C118" t="str">
            <v>3/C-#4/0:VFD</v>
          </cell>
          <cell r="D118" t="str">
            <v>VFD</v>
          </cell>
          <cell r="F118" t="str">
            <v>3/C-#4/0:VFD</v>
          </cell>
          <cell r="G118">
            <v>51010</v>
          </cell>
          <cell r="I118">
            <v>1.78</v>
          </cell>
          <cell r="J118">
            <v>2.4884555409084754</v>
          </cell>
          <cell r="K118">
            <v>1.78</v>
          </cell>
          <cell r="L118">
            <v>2.4884555409084754</v>
          </cell>
          <cell r="M118">
            <v>1.78</v>
          </cell>
          <cell r="N118">
            <v>2.4884555409084754</v>
          </cell>
          <cell r="O118">
            <v>1.78</v>
          </cell>
          <cell r="P118">
            <v>2.4884555409084754</v>
          </cell>
          <cell r="Q118">
            <v>1.78</v>
          </cell>
          <cell r="R118">
            <v>2.4884555409084754</v>
          </cell>
          <cell r="S118">
            <v>1.78</v>
          </cell>
          <cell r="T118">
            <v>2.4884555409084754</v>
          </cell>
          <cell r="U118">
            <v>1.78</v>
          </cell>
          <cell r="V118">
            <v>2.4884555409084754</v>
          </cell>
          <cell r="W118">
            <v>1.78</v>
          </cell>
          <cell r="X118">
            <v>2.4884555409084754</v>
          </cell>
          <cell r="Y118">
            <v>1.78</v>
          </cell>
          <cell r="Z118">
            <v>2.4884555409084754</v>
          </cell>
        </row>
        <row r="119">
          <cell r="B119">
            <v>51011</v>
          </cell>
          <cell r="C119" t="str">
            <v>3/C-250:VFD</v>
          </cell>
          <cell r="D119" t="str">
            <v>VFD</v>
          </cell>
          <cell r="F119" t="str">
            <v>3/C-250:VFD</v>
          </cell>
          <cell r="G119">
            <v>51011</v>
          </cell>
          <cell r="I119">
            <v>1.94</v>
          </cell>
          <cell r="J119">
            <v>2.9559245277626363</v>
          </cell>
          <cell r="K119">
            <v>1.94</v>
          </cell>
          <cell r="L119">
            <v>2.9559245277626363</v>
          </cell>
          <cell r="M119">
            <v>1.94</v>
          </cell>
          <cell r="N119">
            <v>2.9559245277626363</v>
          </cell>
          <cell r="O119">
            <v>1.94</v>
          </cell>
          <cell r="P119">
            <v>2.9559245277626363</v>
          </cell>
          <cell r="Q119">
            <v>1.94</v>
          </cell>
          <cell r="R119">
            <v>2.9559245277626363</v>
          </cell>
          <cell r="S119">
            <v>1.94</v>
          </cell>
          <cell r="T119">
            <v>2.9559245277626363</v>
          </cell>
          <cell r="U119">
            <v>1.94</v>
          </cell>
          <cell r="V119">
            <v>2.9559245277626363</v>
          </cell>
          <cell r="W119">
            <v>1.94</v>
          </cell>
          <cell r="X119">
            <v>2.9559245277626363</v>
          </cell>
          <cell r="Y119">
            <v>1.94</v>
          </cell>
          <cell r="Z119">
            <v>2.9559245277626363</v>
          </cell>
        </row>
        <row r="120">
          <cell r="B120">
            <v>51012</v>
          </cell>
          <cell r="C120" t="str">
            <v>3/C-350:VFD</v>
          </cell>
          <cell r="D120" t="str">
            <v>VFD</v>
          </cell>
          <cell r="F120" t="str">
            <v>3/C-350:VFD</v>
          </cell>
          <cell r="G120">
            <v>51012</v>
          </cell>
          <cell r="I120">
            <v>2.16</v>
          </cell>
          <cell r="J120">
            <v>3.6643536711471349</v>
          </cell>
          <cell r="K120">
            <v>2.16</v>
          </cell>
          <cell r="L120">
            <v>3.6643536711471349</v>
          </cell>
          <cell r="M120">
            <v>2.16</v>
          </cell>
          <cell r="N120">
            <v>3.6643536711471349</v>
          </cell>
          <cell r="O120">
            <v>2.16</v>
          </cell>
          <cell r="P120">
            <v>3.6643536711471349</v>
          </cell>
          <cell r="Q120">
            <v>2.16</v>
          </cell>
          <cell r="R120">
            <v>3.6643536711471349</v>
          </cell>
          <cell r="S120">
            <v>2.16</v>
          </cell>
          <cell r="T120">
            <v>3.6643536711471349</v>
          </cell>
          <cell r="U120">
            <v>2.16</v>
          </cell>
          <cell r="V120">
            <v>3.6643536711471349</v>
          </cell>
          <cell r="W120">
            <v>2.16</v>
          </cell>
          <cell r="X120">
            <v>3.6643536711471349</v>
          </cell>
          <cell r="Y120">
            <v>2.16</v>
          </cell>
          <cell r="Z120">
            <v>3.6643536711471349</v>
          </cell>
        </row>
        <row r="121">
          <cell r="B121">
            <v>51013</v>
          </cell>
          <cell r="C121" t="str">
            <v>3/C-500:VFD</v>
          </cell>
          <cell r="D121" t="str">
            <v>VFD</v>
          </cell>
          <cell r="F121" t="str">
            <v>3/C-500:VFD</v>
          </cell>
          <cell r="G121">
            <v>51013</v>
          </cell>
          <cell r="I121">
            <v>2.4550000000000001</v>
          </cell>
          <cell r="J121">
            <v>4.7336143657505056</v>
          </cell>
          <cell r="K121">
            <v>2.4550000000000001</v>
          </cell>
          <cell r="L121">
            <v>4.7336143657505056</v>
          </cell>
          <cell r="M121">
            <v>2.4550000000000001</v>
          </cell>
          <cell r="N121">
            <v>4.7336143657505056</v>
          </cell>
          <cell r="O121">
            <v>2.4550000000000001</v>
          </cell>
          <cell r="P121">
            <v>4.7336143657505056</v>
          </cell>
          <cell r="Q121">
            <v>2.4550000000000001</v>
          </cell>
          <cell r="R121">
            <v>4.7336143657505056</v>
          </cell>
          <cell r="S121">
            <v>2.4550000000000001</v>
          </cell>
          <cell r="T121">
            <v>4.7336143657505056</v>
          </cell>
          <cell r="U121">
            <v>2.4550000000000001</v>
          </cell>
          <cell r="V121">
            <v>4.7336143657505056</v>
          </cell>
          <cell r="W121">
            <v>2.4550000000000001</v>
          </cell>
          <cell r="X121">
            <v>4.7336143657505056</v>
          </cell>
          <cell r="Y121">
            <v>2.4550000000000001</v>
          </cell>
          <cell r="Z121">
            <v>4.7336143657505056</v>
          </cell>
        </row>
        <row r="125">
          <cell r="B125">
            <v>5095</v>
          </cell>
          <cell r="C125" t="str">
            <v>#6:5KV</v>
          </cell>
          <cell r="D125" t="str">
            <v>5KV-EPR</v>
          </cell>
          <cell r="F125" t="str">
            <v>#6:5KV</v>
          </cell>
          <cell r="G125">
            <v>5095</v>
          </cell>
          <cell r="H125" t="str">
            <v>5KV-EPR</v>
          </cell>
          <cell r="Y125">
            <v>0.7</v>
          </cell>
          <cell r="Z125">
            <v>0.38484510006474959</v>
          </cell>
        </row>
        <row r="126">
          <cell r="B126">
            <v>5096</v>
          </cell>
          <cell r="C126" t="str">
            <v>#4:5KV</v>
          </cell>
          <cell r="D126" t="str">
            <v>5KV-EPR</v>
          </cell>
          <cell r="F126" t="str">
            <v>#4:5KV</v>
          </cell>
          <cell r="G126">
            <v>5096</v>
          </cell>
          <cell r="H126" t="str">
            <v>5KV-EPR</v>
          </cell>
          <cell r="Y126">
            <v>0.75</v>
          </cell>
          <cell r="Z126">
            <v>0.44178646691106466</v>
          </cell>
        </row>
        <row r="127">
          <cell r="B127">
            <v>5098</v>
          </cell>
          <cell r="C127" t="str">
            <v>#2:5KV</v>
          </cell>
          <cell r="D127" t="str">
            <v>5KV-EPR</v>
          </cell>
          <cell r="F127" t="str">
            <v>#2:5KV</v>
          </cell>
          <cell r="G127">
            <v>5098</v>
          </cell>
          <cell r="H127" t="str">
            <v>5KV-EPR</v>
          </cell>
          <cell r="Y127">
            <v>0.8</v>
          </cell>
          <cell r="Z127">
            <v>0.50265482457436694</v>
          </cell>
        </row>
        <row r="128">
          <cell r="B128">
            <v>5099</v>
          </cell>
          <cell r="C128" t="str">
            <v>#1:5KV</v>
          </cell>
          <cell r="D128" t="str">
            <v>5KV-EPR</v>
          </cell>
          <cell r="F128" t="str">
            <v>#1:5KV</v>
          </cell>
          <cell r="G128">
            <v>5099</v>
          </cell>
          <cell r="H128" t="str">
            <v>5KV-EPR</v>
          </cell>
          <cell r="Y128">
            <v>0.84</v>
          </cell>
          <cell r="Z128">
            <v>0.55417694409323948</v>
          </cell>
        </row>
        <row r="129">
          <cell r="B129">
            <v>5101</v>
          </cell>
          <cell r="C129" t="str">
            <v>#1/0:5KV</v>
          </cell>
          <cell r="D129" t="str">
            <v>5KV-EPR</v>
          </cell>
          <cell r="F129" t="str">
            <v>#1/0:5KV</v>
          </cell>
          <cell r="G129">
            <v>5101</v>
          </cell>
          <cell r="H129" t="str">
            <v>5KV-EPR</v>
          </cell>
          <cell r="Y129">
            <v>0.89</v>
          </cell>
          <cell r="Z129">
            <v>0.62211388522711886</v>
          </cell>
        </row>
        <row r="130">
          <cell r="B130">
            <v>5102</v>
          </cell>
          <cell r="C130" t="str">
            <v>#2/0:5KV</v>
          </cell>
          <cell r="D130" t="str">
            <v>5KV-EPR</v>
          </cell>
          <cell r="F130" t="str">
            <v>#2/0:5KV</v>
          </cell>
          <cell r="G130">
            <v>5102</v>
          </cell>
          <cell r="H130" t="str">
            <v>5KV-EPR</v>
          </cell>
          <cell r="Y130">
            <v>0.96</v>
          </cell>
          <cell r="Z130">
            <v>0.7238229473870883</v>
          </cell>
        </row>
        <row r="131">
          <cell r="B131">
            <v>5103</v>
          </cell>
          <cell r="C131" t="str">
            <v>#3/0:5KV</v>
          </cell>
          <cell r="D131" t="str">
            <v>5KV-EPR</v>
          </cell>
          <cell r="F131" t="str">
            <v>#3/0:5KV</v>
          </cell>
          <cell r="G131">
            <v>5103</v>
          </cell>
          <cell r="H131" t="str">
            <v>5KV-EPR</v>
          </cell>
          <cell r="Y131">
            <v>1.01</v>
          </cell>
          <cell r="Z131">
            <v>0.80118466648173703</v>
          </cell>
        </row>
        <row r="132">
          <cell r="B132">
            <v>5104</v>
          </cell>
          <cell r="C132" t="str">
            <v>#4/0:5KV</v>
          </cell>
          <cell r="D132" t="str">
            <v>5KV-EPR</v>
          </cell>
          <cell r="F132" t="str">
            <v>#4/0:5KV</v>
          </cell>
          <cell r="G132">
            <v>5104</v>
          </cell>
          <cell r="H132" t="str">
            <v>5KV-EPR</v>
          </cell>
          <cell r="Y132">
            <v>1.07</v>
          </cell>
          <cell r="Z132">
            <v>0.89920235727373854</v>
          </cell>
        </row>
        <row r="133">
          <cell r="B133">
            <v>5250</v>
          </cell>
          <cell r="C133" t="str">
            <v>250:5KV</v>
          </cell>
          <cell r="D133" t="str">
            <v>5KV-EPR</v>
          </cell>
          <cell r="F133" t="str">
            <v>250:5KV</v>
          </cell>
          <cell r="G133">
            <v>5250</v>
          </cell>
          <cell r="H133" t="str">
            <v>5KV-EPR</v>
          </cell>
          <cell r="Y133">
            <v>1.1299999999999999</v>
          </cell>
          <cell r="Z133">
            <v>1.0028749148422014</v>
          </cell>
        </row>
        <row r="134">
          <cell r="B134">
            <v>5350</v>
          </cell>
          <cell r="C134" t="str">
            <v>350:5KV</v>
          </cell>
          <cell r="D134" t="str">
            <v>5KV-EPR</v>
          </cell>
          <cell r="F134" t="str">
            <v>350:5KV</v>
          </cell>
          <cell r="G134">
            <v>5350</v>
          </cell>
          <cell r="H134" t="str">
            <v>5KV-EPR</v>
          </cell>
          <cell r="Y134">
            <v>1.23</v>
          </cell>
          <cell r="Z134">
            <v>1.1882288814039994</v>
          </cell>
        </row>
        <row r="135">
          <cell r="B135">
            <v>5550</v>
          </cell>
          <cell r="C135" t="str">
            <v>500:5KV</v>
          </cell>
          <cell r="D135" t="str">
            <v>5KV-EPR</v>
          </cell>
          <cell r="F135" t="str">
            <v>500:5KV</v>
          </cell>
          <cell r="G135">
            <v>5550</v>
          </cell>
          <cell r="H135" t="str">
            <v>5KV-EPR</v>
          </cell>
          <cell r="Y135">
            <v>1.38</v>
          </cell>
          <cell r="Z135">
            <v>1.4957122623741002</v>
          </cell>
        </row>
        <row r="136">
          <cell r="B136">
            <v>5750</v>
          </cell>
          <cell r="C136" t="str">
            <v>750:5KV</v>
          </cell>
          <cell r="D136" t="str">
            <v>5KV-EPR</v>
          </cell>
          <cell r="F136" t="str">
            <v>750:5KV</v>
          </cell>
          <cell r="G136">
            <v>5750</v>
          </cell>
          <cell r="H136" t="str">
            <v>5KV-EPR</v>
          </cell>
          <cell r="Y136">
            <v>1.57</v>
          </cell>
          <cell r="Z136">
            <v>1.9359279329583703</v>
          </cell>
        </row>
        <row r="137">
          <cell r="B137">
            <v>5800</v>
          </cell>
          <cell r="C137" t="str">
            <v>1000:5KV</v>
          </cell>
          <cell r="D137" t="str">
            <v>5KV-EPR</v>
          </cell>
          <cell r="F137" t="str">
            <v>1000:5KV</v>
          </cell>
          <cell r="G137">
            <v>5800</v>
          </cell>
          <cell r="H137" t="str">
            <v>5KV-EPR</v>
          </cell>
          <cell r="Y137">
            <v>1.73</v>
          </cell>
          <cell r="Z137">
            <v>2.1903969378991435</v>
          </cell>
        </row>
        <row r="138">
          <cell r="G138">
            <v>0</v>
          </cell>
          <cell r="Y138">
            <v>0</v>
          </cell>
        </row>
        <row r="139">
          <cell r="B139">
            <v>15098</v>
          </cell>
          <cell r="C139" t="str">
            <v>#2:15KV</v>
          </cell>
          <cell r="D139" t="str">
            <v>15KV-EPR</v>
          </cell>
          <cell r="F139" t="str">
            <v>#2:15KV</v>
          </cell>
          <cell r="G139">
            <v>15098</v>
          </cell>
          <cell r="H139" t="str">
            <v>15KV-EPR</v>
          </cell>
          <cell r="Y139">
            <v>1.01</v>
          </cell>
          <cell r="Z139">
            <v>0.80118466648173703</v>
          </cell>
        </row>
        <row r="140">
          <cell r="B140">
            <v>15099</v>
          </cell>
          <cell r="C140" t="str">
            <v>#1:15KV</v>
          </cell>
          <cell r="D140" t="str">
            <v>15KV-EPR</v>
          </cell>
          <cell r="F140" t="str">
            <v>#1:15KV</v>
          </cell>
          <cell r="G140">
            <v>15099</v>
          </cell>
          <cell r="H140" t="str">
            <v>15KV-EPR</v>
          </cell>
          <cell r="Y140">
            <v>1.04</v>
          </cell>
          <cell r="Z140">
            <v>0.8494866535306802</v>
          </cell>
        </row>
        <row r="141">
          <cell r="B141">
            <v>15101</v>
          </cell>
          <cell r="C141" t="str">
            <v>#1/0:15KV</v>
          </cell>
          <cell r="D141" t="str">
            <v>15KV-EPR</v>
          </cell>
          <cell r="F141" t="str">
            <v>#1/0:15KV</v>
          </cell>
          <cell r="G141">
            <v>15101</v>
          </cell>
          <cell r="H141" t="str">
            <v>15KV-EPR</v>
          </cell>
          <cell r="Y141">
            <v>1.07</v>
          </cell>
          <cell r="Z141">
            <v>0.89920235727373854</v>
          </cell>
        </row>
        <row r="142">
          <cell r="B142">
            <v>15102</v>
          </cell>
          <cell r="C142" t="str">
            <v>#2/0:15KV</v>
          </cell>
          <cell r="D142" t="str">
            <v>15KV-EPR</v>
          </cell>
          <cell r="F142" t="str">
            <v>#2/0:15KV</v>
          </cell>
          <cell r="G142">
            <v>15102</v>
          </cell>
          <cell r="H142" t="str">
            <v>15KV-EPR</v>
          </cell>
          <cell r="Y142">
            <v>1.1200000000000001</v>
          </cell>
          <cell r="Z142">
            <v>0.98520345616575922</v>
          </cell>
        </row>
        <row r="143">
          <cell r="B143">
            <v>15103</v>
          </cell>
          <cell r="C143" t="str">
            <v>#3/0:15KV</v>
          </cell>
          <cell r="D143" t="str">
            <v>15KV-EPR</v>
          </cell>
          <cell r="F143" t="str">
            <v>#3/0:15KV</v>
          </cell>
          <cell r="G143">
            <v>15103</v>
          </cell>
          <cell r="H143" t="str">
            <v>15KV-EPR</v>
          </cell>
          <cell r="Y143">
            <v>1.1599999999999999</v>
          </cell>
          <cell r="Z143">
            <v>1.0568317686676063</v>
          </cell>
        </row>
        <row r="144">
          <cell r="B144">
            <v>15104</v>
          </cell>
          <cell r="C144" t="str">
            <v>#4/0:15KV</v>
          </cell>
          <cell r="D144" t="str">
            <v>15KV-EPR</v>
          </cell>
          <cell r="F144" t="str">
            <v>#4/0:15KV</v>
          </cell>
          <cell r="G144">
            <v>15104</v>
          </cell>
          <cell r="H144" t="str">
            <v>15KV-EPR</v>
          </cell>
          <cell r="Y144">
            <v>1.22</v>
          </cell>
          <cell r="Z144">
            <v>1.168986626400762</v>
          </cell>
        </row>
        <row r="145">
          <cell r="B145">
            <v>15250</v>
          </cell>
          <cell r="C145" t="str">
            <v>250:15KV</v>
          </cell>
          <cell r="D145" t="str">
            <v>15KV-EPR</v>
          </cell>
          <cell r="F145" t="str">
            <v>250:15KV</v>
          </cell>
          <cell r="G145">
            <v>15250</v>
          </cell>
          <cell r="H145" t="str">
            <v>15KV-EPR</v>
          </cell>
          <cell r="Y145">
            <v>1.27</v>
          </cell>
          <cell r="Z145">
            <v>1.2667686977437442</v>
          </cell>
        </row>
        <row r="146">
          <cell r="B146">
            <v>15350</v>
          </cell>
          <cell r="C146" t="str">
            <v>350:15KV</v>
          </cell>
          <cell r="D146" t="str">
            <v>15KV-EPR</v>
          </cell>
          <cell r="F146" t="str">
            <v>350:15KV</v>
          </cell>
          <cell r="G146">
            <v>15350</v>
          </cell>
          <cell r="H146" t="str">
            <v>15KV-EPR</v>
          </cell>
          <cell r="Y146">
            <v>1.38</v>
          </cell>
          <cell r="Z146">
            <v>1.4957122623741002</v>
          </cell>
        </row>
        <row r="147">
          <cell r="B147">
            <v>15550</v>
          </cell>
          <cell r="C147" t="str">
            <v>500:15KV</v>
          </cell>
          <cell r="D147" t="str">
            <v>15KV-EPR</v>
          </cell>
          <cell r="F147" t="str">
            <v>500:15KV</v>
          </cell>
          <cell r="G147">
            <v>15550</v>
          </cell>
          <cell r="H147" t="str">
            <v>15KV-EPR</v>
          </cell>
          <cell r="Y147">
            <v>1.5</v>
          </cell>
          <cell r="Z147">
            <v>1.7671458676442586</v>
          </cell>
        </row>
        <row r="148">
          <cell r="B148">
            <v>15750</v>
          </cell>
          <cell r="C148" t="str">
            <v>750:15KV</v>
          </cell>
          <cell r="D148" t="str">
            <v>15KV-EPR</v>
          </cell>
          <cell r="F148" t="str">
            <v>750:15KV</v>
          </cell>
          <cell r="G148">
            <v>15750</v>
          </cell>
          <cell r="H148" t="str">
            <v>15KV-EPR</v>
          </cell>
          <cell r="Y148">
            <v>1.68</v>
          </cell>
          <cell r="Z148">
            <v>2.2167077763729579</v>
          </cell>
        </row>
        <row r="149">
          <cell r="B149">
            <v>15800</v>
          </cell>
          <cell r="C149" t="str">
            <v>1000:15KV</v>
          </cell>
          <cell r="D149" t="str">
            <v>15KV-EPR</v>
          </cell>
          <cell r="F149" t="str">
            <v>1000:15KV</v>
          </cell>
          <cell r="G149">
            <v>15800</v>
          </cell>
          <cell r="H149" t="str">
            <v>15KV-EPR</v>
          </cell>
          <cell r="Y149">
            <v>1.91</v>
          </cell>
          <cell r="Z149">
            <v>2.8652110398902311</v>
          </cell>
        </row>
        <row r="150">
          <cell r="G150">
            <v>0</v>
          </cell>
          <cell r="Y150">
            <v>0</v>
          </cell>
        </row>
        <row r="151">
          <cell r="B151">
            <v>25099</v>
          </cell>
          <cell r="C151" t="str">
            <v>#1:25KV</v>
          </cell>
          <cell r="D151" t="str">
            <v>25KV-EPR</v>
          </cell>
          <cell r="F151" t="str">
            <v>#1:25KV</v>
          </cell>
          <cell r="G151">
            <v>25099</v>
          </cell>
          <cell r="H151" t="str">
            <v>25KV-EPR</v>
          </cell>
          <cell r="Y151">
            <v>1.3</v>
          </cell>
          <cell r="Z151">
            <v>1.3273228961416876</v>
          </cell>
        </row>
        <row r="152">
          <cell r="B152">
            <v>25101</v>
          </cell>
          <cell r="C152" t="str">
            <v>#1/0:25KV</v>
          </cell>
          <cell r="D152" t="str">
            <v>25KV-EPR</v>
          </cell>
          <cell r="F152" t="str">
            <v>#1/0:25KV</v>
          </cell>
          <cell r="G152">
            <v>25101</v>
          </cell>
          <cell r="H152" t="str">
            <v>25KV-EPR</v>
          </cell>
          <cell r="Y152">
            <v>1.34</v>
          </cell>
          <cell r="Z152">
            <v>1.4102609421964585</v>
          </cell>
        </row>
        <row r="153">
          <cell r="B153">
            <v>25102</v>
          </cell>
          <cell r="C153" t="str">
            <v>#2/0:25KV</v>
          </cell>
          <cell r="D153" t="str">
            <v>25KV-EPR</v>
          </cell>
          <cell r="F153" t="str">
            <v>#2/0:25KV</v>
          </cell>
          <cell r="G153">
            <v>25102</v>
          </cell>
          <cell r="H153" t="str">
            <v>25KV-EPR</v>
          </cell>
          <cell r="Y153">
            <v>1.38</v>
          </cell>
          <cell r="Z153">
            <v>1.4957122623741002</v>
          </cell>
        </row>
        <row r="154">
          <cell r="B154">
            <v>25103</v>
          </cell>
          <cell r="C154" t="str">
            <v>#3/0:25KV</v>
          </cell>
          <cell r="D154" t="str">
            <v>25KV-EPR</v>
          </cell>
          <cell r="F154" t="str">
            <v>#3/0:25KV</v>
          </cell>
          <cell r="G154">
            <v>25103</v>
          </cell>
          <cell r="H154" t="str">
            <v>25KV-EPR</v>
          </cell>
          <cell r="Y154">
            <v>1.43</v>
          </cell>
          <cell r="Z154">
            <v>1.6060607043314417</v>
          </cell>
        </row>
        <row r="155">
          <cell r="B155">
            <v>25104</v>
          </cell>
          <cell r="C155" t="str">
            <v>#4/0:25KV</v>
          </cell>
          <cell r="D155" t="str">
            <v>25KV-EPR</v>
          </cell>
          <cell r="F155" t="str">
            <v>#4/0:25KV</v>
          </cell>
          <cell r="G155">
            <v>25104</v>
          </cell>
          <cell r="H155" t="str">
            <v>25KV-EPR</v>
          </cell>
          <cell r="Y155">
            <v>1.49</v>
          </cell>
          <cell r="Z155">
            <v>1.743662462558675</v>
          </cell>
        </row>
        <row r="156">
          <cell r="B156">
            <v>25250</v>
          </cell>
          <cell r="C156" t="str">
            <v>250:25KV</v>
          </cell>
          <cell r="D156" t="str">
            <v>25KV-EPR</v>
          </cell>
          <cell r="F156" t="str">
            <v>250:25KV</v>
          </cell>
          <cell r="G156">
            <v>25250</v>
          </cell>
          <cell r="H156" t="str">
            <v>25KV-EPR</v>
          </cell>
          <cell r="Y156">
            <v>1.52</v>
          </cell>
          <cell r="Z156">
            <v>1.8145839167134645</v>
          </cell>
        </row>
        <row r="157">
          <cell r="B157">
            <v>25350</v>
          </cell>
          <cell r="C157" t="str">
            <v>350:25KV</v>
          </cell>
          <cell r="D157" t="str">
            <v>25KV-EPR</v>
          </cell>
          <cell r="F157" t="str">
            <v>350:25KV</v>
          </cell>
          <cell r="G157">
            <v>25350</v>
          </cell>
          <cell r="H157" t="str">
            <v>25KV-EPR</v>
          </cell>
          <cell r="Y157">
            <v>1.62</v>
          </cell>
          <cell r="Z157">
            <v>2.0611989400202635</v>
          </cell>
        </row>
        <row r="158">
          <cell r="B158">
            <v>25550</v>
          </cell>
          <cell r="C158" t="str">
            <v>500:25KV</v>
          </cell>
          <cell r="D158" t="str">
            <v>25KV-EPR</v>
          </cell>
          <cell r="F158" t="str">
            <v>500:25KV</v>
          </cell>
          <cell r="G158">
            <v>25550</v>
          </cell>
          <cell r="H158" t="str">
            <v>25KV-EPR</v>
          </cell>
          <cell r="Y158">
            <v>1.78</v>
          </cell>
          <cell r="Z158">
            <v>2.4884555409084754</v>
          </cell>
        </row>
        <row r="159">
          <cell r="B159">
            <v>25750</v>
          </cell>
          <cell r="C159" t="str">
            <v>750:25KV</v>
          </cell>
          <cell r="D159" t="str">
            <v>25KV-EPR</v>
          </cell>
          <cell r="F159" t="str">
            <v>750:25KV</v>
          </cell>
          <cell r="G159">
            <v>25750</v>
          </cell>
          <cell r="H159" t="str">
            <v>25KV-EPR</v>
          </cell>
          <cell r="Y159">
            <v>2</v>
          </cell>
          <cell r="Z159">
            <v>3.1415926535897931</v>
          </cell>
        </row>
        <row r="160">
          <cell r="B160">
            <v>25800</v>
          </cell>
          <cell r="C160">
            <v>0</v>
          </cell>
          <cell r="G160">
            <v>25800</v>
          </cell>
          <cell r="H160" t="str">
            <v>25KV-EPR</v>
          </cell>
        </row>
        <row r="161">
          <cell r="G161">
            <v>0</v>
          </cell>
          <cell r="Y161">
            <v>0</v>
          </cell>
        </row>
        <row r="162">
          <cell r="B162">
            <v>50000</v>
          </cell>
          <cell r="C162" t="str">
            <v xml:space="preserve">2/C-#14 </v>
          </cell>
          <cell r="F162" t="str">
            <v xml:space="preserve">2/C-#14 </v>
          </cell>
          <cell r="G162">
            <v>50000</v>
          </cell>
          <cell r="H162" t="str">
            <v>XHHW</v>
          </cell>
          <cell r="I162">
            <v>0.40500000000000003</v>
          </cell>
          <cell r="J162">
            <v>0.12882493375126647</v>
          </cell>
          <cell r="W162">
            <v>0.40500000000000003</v>
          </cell>
          <cell r="X162">
            <v>0.12882493375126647</v>
          </cell>
        </row>
        <row r="163">
          <cell r="B163">
            <v>50010</v>
          </cell>
          <cell r="C163" t="str">
            <v xml:space="preserve">3/C-#14 </v>
          </cell>
          <cell r="F163" t="str">
            <v xml:space="preserve">3/C-#14 </v>
          </cell>
          <cell r="G163">
            <v>50010</v>
          </cell>
          <cell r="H163" t="str">
            <v>XHHW</v>
          </cell>
          <cell r="I163">
            <v>0.39</v>
          </cell>
          <cell r="J163">
            <v>0.1194590606527519</v>
          </cell>
          <cell r="W163">
            <v>0.39</v>
          </cell>
          <cell r="X163">
            <v>0.1194590606527519</v>
          </cell>
        </row>
        <row r="164">
          <cell r="B164">
            <v>50020</v>
          </cell>
          <cell r="C164" t="str">
            <v xml:space="preserve">4/C-#14 </v>
          </cell>
          <cell r="F164" t="str">
            <v xml:space="preserve">4/C-#14 </v>
          </cell>
          <cell r="G164">
            <v>50020</v>
          </cell>
          <cell r="H164" t="str">
            <v>XHHW</v>
          </cell>
          <cell r="I164">
            <v>0.43</v>
          </cell>
          <cell r="J164">
            <v>0.14522012041218818</v>
          </cell>
          <cell r="W164">
            <v>0.43</v>
          </cell>
          <cell r="X164">
            <v>0.14522012041218818</v>
          </cell>
        </row>
        <row r="165">
          <cell r="B165">
            <v>50030</v>
          </cell>
          <cell r="C165" t="str">
            <v xml:space="preserve">5/C-#14 </v>
          </cell>
          <cell r="F165" t="str">
            <v xml:space="preserve">5/C-#14 </v>
          </cell>
          <cell r="G165">
            <v>50030</v>
          </cell>
          <cell r="H165" t="str">
            <v>XHHW</v>
          </cell>
          <cell r="I165">
            <v>0.46500000000000002</v>
          </cell>
          <cell r="J165">
            <v>0.16982271788061329</v>
          </cell>
          <cell r="W165">
            <v>0.46500000000000002</v>
          </cell>
          <cell r="X165">
            <v>0.16982271788061329</v>
          </cell>
        </row>
        <row r="166">
          <cell r="B166">
            <v>50040</v>
          </cell>
          <cell r="C166" t="str">
            <v xml:space="preserve">7/C-#14 </v>
          </cell>
          <cell r="F166" t="str">
            <v xml:space="preserve">7/C-#14 </v>
          </cell>
          <cell r="G166">
            <v>50040</v>
          </cell>
          <cell r="H166" t="str">
            <v>XHHW</v>
          </cell>
          <cell r="I166">
            <v>0.59</v>
          </cell>
          <cell r="J166">
            <v>0.27339710067865169</v>
          </cell>
          <cell r="W166">
            <v>0.59</v>
          </cell>
          <cell r="X166">
            <v>0.27339710067865169</v>
          </cell>
        </row>
        <row r="167">
          <cell r="B167">
            <v>50050</v>
          </cell>
          <cell r="C167" t="str">
            <v xml:space="preserve">9/C-#14 </v>
          </cell>
          <cell r="F167" t="str">
            <v xml:space="preserve">9/C-#14 </v>
          </cell>
          <cell r="G167">
            <v>50050</v>
          </cell>
          <cell r="H167" t="str">
            <v>XHHW</v>
          </cell>
          <cell r="I167">
            <v>0.62</v>
          </cell>
          <cell r="J167">
            <v>0.30190705400997914</v>
          </cell>
          <cell r="W167">
            <v>0.62</v>
          </cell>
          <cell r="X167">
            <v>0.30190705400997914</v>
          </cell>
        </row>
        <row r="168">
          <cell r="B168">
            <v>50060</v>
          </cell>
          <cell r="C168" t="str">
            <v>12/C-#14</v>
          </cell>
          <cell r="F168" t="str">
            <v>12/C-#14</v>
          </cell>
          <cell r="G168">
            <v>50060</v>
          </cell>
          <cell r="H168" t="str">
            <v>XHHW</v>
          </cell>
          <cell r="I168">
            <v>0.69</v>
          </cell>
          <cell r="J168">
            <v>0.37392806559352504</v>
          </cell>
          <cell r="W168">
            <v>0.69</v>
          </cell>
          <cell r="X168">
            <v>0.37392806559352504</v>
          </cell>
        </row>
        <row r="169">
          <cell r="B169">
            <v>50070</v>
          </cell>
          <cell r="C169" t="str">
            <v>15/C-#14</v>
          </cell>
          <cell r="F169" t="str">
            <v>15/C-#14</v>
          </cell>
          <cell r="G169">
            <v>50070</v>
          </cell>
          <cell r="H169" t="str">
            <v>XHHW</v>
          </cell>
          <cell r="I169">
            <v>0.73</v>
          </cell>
          <cell r="J169">
            <v>0.41853868127450011</v>
          </cell>
          <cell r="W169">
            <v>0.73</v>
          </cell>
          <cell r="X169">
            <v>0.41853868127450011</v>
          </cell>
        </row>
        <row r="170">
          <cell r="B170">
            <v>50080</v>
          </cell>
          <cell r="C170" t="str">
            <v xml:space="preserve">19/C-#14 </v>
          </cell>
          <cell r="F170" t="str">
            <v xml:space="preserve">19/C-#14 </v>
          </cell>
          <cell r="G170">
            <v>50080</v>
          </cell>
          <cell r="H170" t="str">
            <v>XHHW</v>
          </cell>
          <cell r="I170">
            <v>0.8</v>
          </cell>
          <cell r="J170">
            <v>0.50265482457436694</v>
          </cell>
          <cell r="W170">
            <v>0.8</v>
          </cell>
          <cell r="X170">
            <v>0.50265482457436694</v>
          </cell>
        </row>
        <row r="171">
          <cell r="B171">
            <v>50090</v>
          </cell>
          <cell r="C171" t="str">
            <v>25/C-#14</v>
          </cell>
          <cell r="F171" t="str">
            <v>25/C-#14</v>
          </cell>
          <cell r="G171">
            <v>50090</v>
          </cell>
          <cell r="H171" t="str">
            <v>XHHW</v>
          </cell>
          <cell r="I171">
            <v>0.98499999999999999</v>
          </cell>
          <cell r="J171">
            <v>0.76201293308228923</v>
          </cell>
          <cell r="W171">
            <v>0.98499999999999999</v>
          </cell>
          <cell r="X171">
            <v>0.76201293308228923</v>
          </cell>
        </row>
        <row r="172">
          <cell r="B172">
            <v>50100</v>
          </cell>
          <cell r="C172" t="str">
            <v>30/C-#14</v>
          </cell>
          <cell r="F172" t="str">
            <v>30/C-#14</v>
          </cell>
          <cell r="G172">
            <v>50100</v>
          </cell>
          <cell r="H172" t="str">
            <v>XHHW</v>
          </cell>
          <cell r="I172">
            <v>1.05</v>
          </cell>
          <cell r="J172">
            <v>0.86590147514568672</v>
          </cell>
          <cell r="W172">
            <v>1.05</v>
          </cell>
          <cell r="X172">
            <v>0.86590147514568672</v>
          </cell>
        </row>
        <row r="173">
          <cell r="B173">
            <v>50110</v>
          </cell>
          <cell r="C173" t="str">
            <v>37/C-#14</v>
          </cell>
          <cell r="F173" t="str">
            <v>37/C-#14</v>
          </cell>
          <cell r="G173">
            <v>50110</v>
          </cell>
          <cell r="H173" t="str">
            <v>XHHW</v>
          </cell>
          <cell r="I173">
            <v>1.1299999999999999</v>
          </cell>
          <cell r="J173">
            <v>1.0028749148422014</v>
          </cell>
          <cell r="W173">
            <v>1.1299999999999999</v>
          </cell>
          <cell r="X173">
            <v>1.0028749148422014</v>
          </cell>
        </row>
        <row r="174">
          <cell r="B174">
            <v>50120</v>
          </cell>
          <cell r="C174" t="str">
            <v xml:space="preserve">3/C-#12 </v>
          </cell>
          <cell r="F174" t="str">
            <v xml:space="preserve">3/C-#12 </v>
          </cell>
          <cell r="G174">
            <v>50120</v>
          </cell>
          <cell r="H174" t="str">
            <v>XHHW</v>
          </cell>
          <cell r="I174">
            <v>0.435</v>
          </cell>
          <cell r="J174">
            <v>0.14861696746888214</v>
          </cell>
          <cell r="W174">
            <v>0.435</v>
          </cell>
          <cell r="X174">
            <v>0.14861696746888214</v>
          </cell>
        </row>
        <row r="175">
          <cell r="B175">
            <v>50130</v>
          </cell>
          <cell r="C175" t="str">
            <v xml:space="preserve">4/C-#12 </v>
          </cell>
          <cell r="F175" t="str">
            <v xml:space="preserve">4/C-#12 </v>
          </cell>
          <cell r="G175">
            <v>50130</v>
          </cell>
          <cell r="H175" t="str">
            <v>XHHW</v>
          </cell>
          <cell r="I175">
            <v>0.47499999999999998</v>
          </cell>
          <cell r="J175">
            <v>0.17720546061654927</v>
          </cell>
          <cell r="W175">
            <v>0.47499999999999998</v>
          </cell>
          <cell r="X175">
            <v>0.17720546061654927</v>
          </cell>
        </row>
        <row r="176">
          <cell r="B176">
            <v>50140</v>
          </cell>
          <cell r="C176" t="str">
            <v xml:space="preserve">5/C-#12 </v>
          </cell>
          <cell r="F176" t="str">
            <v xml:space="preserve">5/C-#12 </v>
          </cell>
          <cell r="G176">
            <v>50140</v>
          </cell>
          <cell r="H176" t="str">
            <v>XHHW</v>
          </cell>
          <cell r="I176">
            <v>0.52</v>
          </cell>
          <cell r="J176">
            <v>0.21237166338267005</v>
          </cell>
          <cell r="W176">
            <v>0.52</v>
          </cell>
          <cell r="X176">
            <v>0.21237166338267005</v>
          </cell>
        </row>
        <row r="177">
          <cell r="B177">
            <v>50150</v>
          </cell>
          <cell r="C177" t="str">
            <v xml:space="preserve">12/C-#12 </v>
          </cell>
          <cell r="F177" t="str">
            <v xml:space="preserve">12/C-#12 </v>
          </cell>
          <cell r="G177">
            <v>50150</v>
          </cell>
          <cell r="H177" t="str">
            <v>XHHW</v>
          </cell>
          <cell r="I177">
            <v>0.78</v>
          </cell>
          <cell r="J177">
            <v>0.4778362426110076</v>
          </cell>
          <cell r="W177">
            <v>0.78</v>
          </cell>
          <cell r="X177">
            <v>0.4778362426110076</v>
          </cell>
        </row>
        <row r="178">
          <cell r="B178">
            <v>50160</v>
          </cell>
          <cell r="C178" t="str">
            <v xml:space="preserve">3/C-#10 </v>
          </cell>
          <cell r="F178" t="str">
            <v xml:space="preserve">3/C-#10 </v>
          </cell>
          <cell r="G178">
            <v>50160</v>
          </cell>
          <cell r="H178" t="str">
            <v>XHHW</v>
          </cell>
          <cell r="I178">
            <v>0.52600000000000002</v>
          </cell>
          <cell r="J178">
            <v>0.21730082225615244</v>
          </cell>
          <cell r="W178">
            <v>0.52600000000000002</v>
          </cell>
          <cell r="X178">
            <v>0.21730082225615244</v>
          </cell>
        </row>
        <row r="179">
          <cell r="B179">
            <v>50170</v>
          </cell>
          <cell r="C179" t="str">
            <v xml:space="preserve">4/C-#10 </v>
          </cell>
          <cell r="F179" t="str">
            <v xml:space="preserve">4/C-#10 </v>
          </cell>
          <cell r="G179">
            <v>50170</v>
          </cell>
          <cell r="H179" t="str">
            <v>XHHW</v>
          </cell>
          <cell r="I179">
            <v>0.56000000000000005</v>
          </cell>
          <cell r="J179">
            <v>0.2463008640414398</v>
          </cell>
          <cell r="W179">
            <v>0.56000000000000005</v>
          </cell>
          <cell r="X179">
            <v>0.2463008640414398</v>
          </cell>
        </row>
        <row r="180">
          <cell r="B180">
            <v>50180</v>
          </cell>
          <cell r="C180" t="str">
            <v xml:space="preserve">9/C-#10 </v>
          </cell>
          <cell r="F180" t="str">
            <v xml:space="preserve">9/C-#10 </v>
          </cell>
          <cell r="G180">
            <v>50180</v>
          </cell>
          <cell r="H180" t="str">
            <v>XHHW</v>
          </cell>
          <cell r="I180">
            <v>0.78500000000000003</v>
          </cell>
          <cell r="J180">
            <v>0.48398198323959257</v>
          </cell>
          <cell r="W180">
            <v>0.78500000000000003</v>
          </cell>
          <cell r="X180">
            <v>0.48398198323959257</v>
          </cell>
        </row>
        <row r="181">
          <cell r="B181">
            <v>50190</v>
          </cell>
          <cell r="C181" t="str">
            <v xml:space="preserve">12/C-#10 </v>
          </cell>
          <cell r="F181" t="str">
            <v xml:space="preserve">12/C-#10 </v>
          </cell>
          <cell r="G181">
            <v>50190</v>
          </cell>
          <cell r="H181" t="str">
            <v>XHHW</v>
          </cell>
          <cell r="I181">
            <v>0.91</v>
          </cell>
          <cell r="J181">
            <v>0.65038821910942701</v>
          </cell>
          <cell r="W181">
            <v>0.91</v>
          </cell>
          <cell r="X181">
            <v>0.65038821910942701</v>
          </cell>
        </row>
        <row r="182">
          <cell r="B182">
            <v>50200</v>
          </cell>
          <cell r="C182" t="str">
            <v xml:space="preserve">4/C-#8 </v>
          </cell>
          <cell r="F182" t="str">
            <v xml:space="preserve">4/C-#8 </v>
          </cell>
          <cell r="G182">
            <v>50200</v>
          </cell>
          <cell r="H182" t="str">
            <v>XHHW</v>
          </cell>
          <cell r="I182">
            <v>0.747</v>
          </cell>
          <cell r="J182">
            <v>0.43825924375924669</v>
          </cell>
          <cell r="W182">
            <v>0.747</v>
          </cell>
          <cell r="X182">
            <v>0.43825924375924669</v>
          </cell>
        </row>
        <row r="183">
          <cell r="B183">
            <v>50210</v>
          </cell>
          <cell r="C183" t="str">
            <v xml:space="preserve">4/C-#6 </v>
          </cell>
          <cell r="F183" t="str">
            <v xml:space="preserve">4/C-#6 </v>
          </cell>
          <cell r="G183">
            <v>50210</v>
          </cell>
          <cell r="H183" t="str">
            <v>XHHW</v>
          </cell>
          <cell r="I183">
            <v>0.88200000000000001</v>
          </cell>
          <cell r="J183">
            <v>0.61098008086279665</v>
          </cell>
          <cell r="W183">
            <v>0.88200000000000001</v>
          </cell>
          <cell r="X183">
            <v>0.61098008086279665</v>
          </cell>
        </row>
        <row r="184">
          <cell r="B184">
            <v>50220</v>
          </cell>
          <cell r="C184" t="str">
            <v xml:space="preserve">4/C-#4 </v>
          </cell>
          <cell r="F184" t="str">
            <v xml:space="preserve">4/C-#4 </v>
          </cell>
          <cell r="G184">
            <v>50220</v>
          </cell>
          <cell r="H184" t="str">
            <v>XHHW</v>
          </cell>
          <cell r="I184">
            <v>0.96</v>
          </cell>
          <cell r="J184">
            <v>0.7238229473870883</v>
          </cell>
          <cell r="W184">
            <v>0.96</v>
          </cell>
          <cell r="X184">
            <v>0.7238229473870883</v>
          </cell>
        </row>
        <row r="185">
          <cell r="B185">
            <v>50230</v>
          </cell>
          <cell r="C185" t="str">
            <v xml:space="preserve">4/C-#2 </v>
          </cell>
          <cell r="F185" t="str">
            <v xml:space="preserve">4/C-#2 </v>
          </cell>
          <cell r="G185">
            <v>50230</v>
          </cell>
          <cell r="H185" t="str">
            <v>XHHW</v>
          </cell>
          <cell r="I185">
            <v>1.1100000000000001</v>
          </cell>
          <cell r="J185">
            <v>0.96768907712199614</v>
          </cell>
          <cell r="W185">
            <v>1.1100000000000001</v>
          </cell>
          <cell r="X185">
            <v>0.96768907712199614</v>
          </cell>
        </row>
        <row r="186">
          <cell r="B186">
            <v>50240</v>
          </cell>
          <cell r="C186" t="str">
            <v xml:space="preserve">4/C-#1 </v>
          </cell>
          <cell r="F186" t="str">
            <v xml:space="preserve">4/C-#1 </v>
          </cell>
          <cell r="G186">
            <v>50240</v>
          </cell>
          <cell r="H186" t="str">
            <v>XHHW</v>
          </cell>
          <cell r="I186">
            <v>1.2350000000000001</v>
          </cell>
          <cell r="J186">
            <v>1.1979089137678733</v>
          </cell>
          <cell r="W186">
            <v>1.2350000000000001</v>
          </cell>
          <cell r="X186">
            <v>1.1979089137678733</v>
          </cell>
        </row>
        <row r="187">
          <cell r="B187">
            <v>50250</v>
          </cell>
          <cell r="C187" t="str">
            <v xml:space="preserve">4/C-#1/0  </v>
          </cell>
          <cell r="F187" t="str">
            <v xml:space="preserve">4/C-#1/0  </v>
          </cell>
          <cell r="G187">
            <v>50250</v>
          </cell>
          <cell r="H187" t="str">
            <v>XHHW</v>
          </cell>
          <cell r="I187">
            <v>1.34</v>
          </cell>
          <cell r="J187">
            <v>1.4102609421964585</v>
          </cell>
          <cell r="W187">
            <v>1.34</v>
          </cell>
          <cell r="X187">
            <v>1.4102609421964585</v>
          </cell>
        </row>
        <row r="188">
          <cell r="B188">
            <v>50260</v>
          </cell>
          <cell r="C188" t="str">
            <v xml:space="preserve">4/C-#2/0  </v>
          </cell>
          <cell r="F188" t="str">
            <v xml:space="preserve">4/C-#2/0  </v>
          </cell>
          <cell r="G188">
            <v>50260</v>
          </cell>
          <cell r="H188" t="str">
            <v>XHHW</v>
          </cell>
          <cell r="I188">
            <v>1.45</v>
          </cell>
          <cell r="J188">
            <v>1.6512996385431351</v>
          </cell>
          <cell r="W188">
            <v>1.45</v>
          </cell>
          <cell r="X188">
            <v>1.6512996385431351</v>
          </cell>
        </row>
        <row r="189">
          <cell r="B189">
            <v>50270</v>
          </cell>
          <cell r="C189" t="str">
            <v xml:space="preserve">4/C-#3/0  </v>
          </cell>
          <cell r="F189" t="str">
            <v xml:space="preserve">4/C-#3/0  </v>
          </cell>
          <cell r="G189">
            <v>50270</v>
          </cell>
          <cell r="H189" t="str">
            <v>XHHW</v>
          </cell>
          <cell r="I189">
            <v>1.57</v>
          </cell>
          <cell r="J189">
            <v>1.9359279329583703</v>
          </cell>
          <cell r="W189">
            <v>1.57</v>
          </cell>
          <cell r="X189">
            <v>1.9359279329583703</v>
          </cell>
        </row>
        <row r="190">
          <cell r="B190">
            <v>50280</v>
          </cell>
          <cell r="C190" t="str">
            <v xml:space="preserve">4/C-#4/0  </v>
          </cell>
          <cell r="F190" t="str">
            <v xml:space="preserve">4/C-#4/0  </v>
          </cell>
          <cell r="G190">
            <v>50280</v>
          </cell>
          <cell r="H190" t="str">
            <v>XHHW</v>
          </cell>
          <cell r="I190">
            <v>1.7649999999999999</v>
          </cell>
          <cell r="J190">
            <v>2.4466919935698157</v>
          </cell>
          <cell r="W190">
            <v>1.7649999999999999</v>
          </cell>
          <cell r="X190">
            <v>2.4466919935698157</v>
          </cell>
        </row>
        <row r="191">
          <cell r="B191">
            <v>50290</v>
          </cell>
          <cell r="C191" t="str">
            <v xml:space="preserve">4/C-250  </v>
          </cell>
          <cell r="F191" t="str">
            <v xml:space="preserve">4/C-250  </v>
          </cell>
          <cell r="G191">
            <v>50290</v>
          </cell>
          <cell r="H191" t="str">
            <v>XHHW</v>
          </cell>
          <cell r="I191">
            <v>1.93</v>
          </cell>
          <cell r="J191">
            <v>2.9255296188391551</v>
          </cell>
          <cell r="W191">
            <v>1.93</v>
          </cell>
          <cell r="X191">
            <v>2.9255296188391551</v>
          </cell>
        </row>
        <row r="192">
          <cell r="B192">
            <v>50300</v>
          </cell>
          <cell r="C192" t="str">
            <v xml:space="preserve">4/C-350  </v>
          </cell>
          <cell r="F192" t="str">
            <v xml:space="preserve">4/C-350  </v>
          </cell>
          <cell r="G192">
            <v>50300</v>
          </cell>
          <cell r="H192" t="str">
            <v>XHHW</v>
          </cell>
          <cell r="I192">
            <v>2.1800000000000002</v>
          </cell>
          <cell r="J192">
            <v>3.7325262317300338</v>
          </cell>
          <cell r="W192">
            <v>2.1800000000000002</v>
          </cell>
          <cell r="X192">
            <v>3.7325262317300338</v>
          </cell>
        </row>
        <row r="193">
          <cell r="B193">
            <v>50310</v>
          </cell>
          <cell r="C193" t="str">
            <v xml:space="preserve">4/C-500  </v>
          </cell>
          <cell r="F193" t="str">
            <v xml:space="preserve">4/C-500  </v>
          </cell>
          <cell r="G193">
            <v>50310</v>
          </cell>
          <cell r="H193" t="str">
            <v>XHHW</v>
          </cell>
          <cell r="I193">
            <v>2.448</v>
          </cell>
          <cell r="J193">
            <v>4.7066587153845418</v>
          </cell>
          <cell r="W193">
            <v>2.448</v>
          </cell>
          <cell r="X193">
            <v>4.7066587153845418</v>
          </cell>
        </row>
        <row r="194">
          <cell r="Y194">
            <v>0</v>
          </cell>
        </row>
      </sheetData>
      <sheetData sheetId="10"/>
      <sheetData sheetId="11">
        <row r="57">
          <cell r="G57">
            <v>0.5</v>
          </cell>
          <cell r="H57">
            <v>0.5</v>
          </cell>
          <cell r="R57" t="str">
            <v>GRC</v>
          </cell>
        </row>
        <row r="58">
          <cell r="G58">
            <v>0.75</v>
          </cell>
          <cell r="H58">
            <v>0.75</v>
          </cell>
          <cell r="R58" t="str">
            <v>PCS</v>
          </cell>
        </row>
        <row r="59">
          <cell r="G59">
            <v>1</v>
          </cell>
          <cell r="H59">
            <v>1</v>
          </cell>
          <cell r="R59" t="str">
            <v>PVC_40</v>
          </cell>
        </row>
        <row r="60">
          <cell r="G60">
            <v>1.5</v>
          </cell>
          <cell r="H60">
            <v>1.5</v>
          </cell>
          <cell r="R60" t="str">
            <v>SLT</v>
          </cell>
        </row>
        <row r="61">
          <cell r="G61">
            <v>2</v>
          </cell>
          <cell r="H61">
            <v>2</v>
          </cell>
          <cell r="R61" t="str">
            <v>ENT</v>
          </cell>
        </row>
        <row r="62">
          <cell r="G62">
            <v>2.5</v>
          </cell>
          <cell r="H62">
            <v>2.5</v>
          </cell>
          <cell r="R62" t="str">
            <v>NFC</v>
          </cell>
        </row>
        <row r="63">
          <cell r="G63">
            <v>3</v>
          </cell>
          <cell r="H63">
            <v>3</v>
          </cell>
          <cell r="R63" t="str">
            <v>RAC</v>
          </cell>
        </row>
        <row r="64">
          <cell r="G64">
            <v>3.5</v>
          </cell>
          <cell r="H64">
            <v>3.5</v>
          </cell>
          <cell r="R64" t="str">
            <v>FLX</v>
          </cell>
        </row>
        <row r="65">
          <cell r="G65">
            <v>4</v>
          </cell>
          <cell r="H65">
            <v>4</v>
          </cell>
          <cell r="R65" t="str">
            <v>ARM</v>
          </cell>
        </row>
        <row r="66">
          <cell r="G66">
            <v>5</v>
          </cell>
          <cell r="H66">
            <v>5</v>
          </cell>
          <cell r="R66" t="str">
            <v>EMT</v>
          </cell>
        </row>
        <row r="67">
          <cell r="G67">
            <v>6</v>
          </cell>
          <cell r="H67">
            <v>6</v>
          </cell>
          <cell r="R67" t="str">
            <v>IMC</v>
          </cell>
        </row>
        <row r="68">
          <cell r="R68" t="str">
            <v>PVC_80</v>
          </cell>
        </row>
        <row r="69">
          <cell r="R69" t="str">
            <v>EFLX</v>
          </cell>
        </row>
        <row r="70">
          <cell r="R70" t="str">
            <v>PCA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Test"/>
      <sheetName val="Startup"/>
      <sheetName val="Work"/>
      <sheetName val="ErrorReport"/>
      <sheetName val="RoutingList"/>
      <sheetName val="DataSheet"/>
      <sheetName val="ReservoirConduitData"/>
      <sheetName val="Instructions"/>
      <sheetName val="Print - Specs"/>
      <sheetName val="Cost Estimate"/>
      <sheetName val="NumberChart"/>
      <sheetName val="Wires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Version History"/>
    </sheetNames>
    <sheetDataSet>
      <sheetData sheetId="0"/>
      <sheetData sheetId="1"/>
      <sheetData sheetId="2">
        <row r="37">
          <cell r="K37" t="str">
            <v>New</v>
          </cell>
          <cell r="M37" t="str">
            <v>RGS</v>
          </cell>
          <cell r="P37">
            <v>480</v>
          </cell>
        </row>
        <row r="38">
          <cell r="K38" t="str">
            <v>Existing</v>
          </cell>
          <cell r="M38" t="str">
            <v>PVC-40</v>
          </cell>
          <cell r="P38">
            <v>120</v>
          </cell>
        </row>
        <row r="39">
          <cell r="K39" t="str">
            <v>Revised</v>
          </cell>
          <cell r="M39" t="str">
            <v>PVC-80</v>
          </cell>
          <cell r="P39">
            <v>208</v>
          </cell>
        </row>
        <row r="40">
          <cell r="K40" t="str">
            <v>Deleted</v>
          </cell>
          <cell r="P40">
            <v>240</v>
          </cell>
        </row>
        <row r="41">
          <cell r="K41" t="str">
            <v>P</v>
          </cell>
          <cell r="P41">
            <v>24</v>
          </cell>
        </row>
        <row r="42">
          <cell r="P42">
            <v>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ECE85-5275-4D47-8D83-7FA92B468C08}">
  <sheetPr codeName="Sheet19"/>
  <dimension ref="B1:AS2211"/>
  <sheetViews>
    <sheetView showZeros="0" tabSelected="1" view="pageBreakPreview" zoomScale="70" zoomScaleNormal="70" zoomScaleSheetLayoutView="70" workbookViewId="0">
      <selection activeCell="C1" sqref="C1:Q1048576"/>
    </sheetView>
  </sheetViews>
  <sheetFormatPr defaultColWidth="9.1796875" defaultRowHeight="12.65" customHeight="1" x14ac:dyDescent="0.25"/>
  <cols>
    <col min="1" max="2" width="9.1796875" style="1"/>
    <col min="3" max="3" width="11.7265625" style="4" customWidth="1"/>
    <col min="4" max="4" width="13.453125" style="4" customWidth="1"/>
    <col min="5" max="5" width="6.6328125" style="4" customWidth="1"/>
    <col min="6" max="6" width="5.7265625" style="102" customWidth="1"/>
    <col min="7" max="7" width="12.81640625" style="4" customWidth="1"/>
    <col min="8" max="8" width="10.54296875" style="4" customWidth="1"/>
    <col min="9" max="10" width="5.7265625" style="4" customWidth="1"/>
    <col min="11" max="11" width="10.81640625" style="4" customWidth="1"/>
    <col min="12" max="12" width="6.7265625" style="4" customWidth="1"/>
    <col min="13" max="13" width="4.1796875" style="4" customWidth="1"/>
    <col min="14" max="14" width="13.54296875" style="4" customWidth="1"/>
    <col min="15" max="15" width="3.1796875" style="4" customWidth="1"/>
    <col min="16" max="16" width="34.81640625" style="4" customWidth="1"/>
    <col min="17" max="17" width="18.453125" style="4" customWidth="1"/>
    <col min="18" max="18" width="10.7265625" style="4" customWidth="1"/>
    <col min="19" max="22" width="9.1796875" style="1"/>
    <col min="23" max="24" width="80.7265625" style="1" customWidth="1"/>
    <col min="25" max="25" width="11.7265625" style="1" customWidth="1"/>
    <col min="26" max="39" width="9.1796875" style="1"/>
    <col min="40" max="42" width="80.7265625" style="1" customWidth="1"/>
    <col min="43" max="44" width="9.1796875" style="1"/>
    <col min="45" max="45" width="11.7265625" style="1" customWidth="1"/>
    <col min="46" max="16384" width="9.1796875" style="1"/>
  </cols>
  <sheetData>
    <row r="1" spans="2:45" ht="9" customHeight="1" x14ac:dyDescent="0.5"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AD1" s="5"/>
    </row>
    <row r="2" spans="2:45" s="8" customFormat="1" ht="26.25" customHeight="1" x14ac:dyDescent="0.5">
      <c r="B2" s="1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Z2" s="1"/>
      <c r="AS2" s="9"/>
    </row>
    <row r="3" spans="2:45" s="8" customFormat="1" ht="26.25" customHeight="1" x14ac:dyDescent="0.5">
      <c r="B3" s="1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Z3" s="1"/>
      <c r="AS3" s="1"/>
    </row>
    <row r="4" spans="2:45" s="8" customFormat="1" ht="26.25" customHeight="1" x14ac:dyDescent="0.5">
      <c r="B4" s="1"/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Z4" s="10"/>
      <c r="AS4" s="9"/>
    </row>
    <row r="5" spans="2:45" s="8" customFormat="1" ht="26.25" customHeight="1" x14ac:dyDescent="0.5">
      <c r="B5" s="1"/>
      <c r="C5" s="6" t="str">
        <f>IF([1]Startup!F6&lt;&gt;"","AREA "&amp;[1]Startup!F6,"")</f>
        <v>AREA 68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Z5" s="10"/>
      <c r="AS5" s="1"/>
    </row>
    <row r="6" spans="2:45" s="8" customFormat="1" ht="26.25" customHeight="1" x14ac:dyDescent="0.5">
      <c r="B6" s="1"/>
      <c r="C6" s="2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Z6" s="10"/>
      <c r="AS6" s="1"/>
    </row>
    <row r="7" spans="2:45" s="8" customFormat="1" ht="26.25" customHeight="1" x14ac:dyDescent="0.55000000000000004">
      <c r="B7" s="1"/>
      <c r="C7" s="2"/>
      <c r="D7" s="13" t="s">
        <v>2</v>
      </c>
      <c r="E7" s="13"/>
      <c r="F7" s="13"/>
      <c r="G7" s="13"/>
      <c r="H7" s="13"/>
      <c r="I7" s="13"/>
      <c r="J7" s="13"/>
      <c r="K7" s="12"/>
      <c r="L7" s="11"/>
      <c r="M7" s="11"/>
      <c r="N7" s="11"/>
      <c r="O7" s="11"/>
      <c r="P7" s="11"/>
      <c r="Q7" s="2"/>
      <c r="R7" s="7"/>
      <c r="Z7" s="10"/>
      <c r="AS7" s="1"/>
    </row>
    <row r="8" spans="2:45" s="8" customFormat="1" ht="26.25" customHeight="1" x14ac:dyDescent="0.5">
      <c r="B8" s="1"/>
      <c r="C8" s="2"/>
      <c r="D8" s="2"/>
      <c r="E8" s="2"/>
      <c r="F8" s="2"/>
      <c r="G8" s="2"/>
      <c r="H8" s="2"/>
      <c r="I8" s="2"/>
      <c r="J8" s="2"/>
      <c r="K8" s="14"/>
      <c r="L8" s="3"/>
      <c r="M8" s="14"/>
      <c r="N8" s="14"/>
      <c r="O8" s="14"/>
      <c r="P8" s="14"/>
      <c r="Q8" s="2"/>
      <c r="R8" s="14"/>
      <c r="Z8" s="10"/>
      <c r="AS8" s="1"/>
    </row>
    <row r="9" spans="2:45" s="8" customFormat="1" ht="26.25" customHeight="1" x14ac:dyDescent="0.55000000000000004">
      <c r="B9" s="1"/>
      <c r="C9" s="2"/>
      <c r="D9" s="13" t="s">
        <v>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"/>
      <c r="Z9" s="10"/>
      <c r="AS9" s="1"/>
    </row>
    <row r="10" spans="2:45" s="8" customFormat="1" ht="26.25" customHeight="1" x14ac:dyDescent="0.55000000000000004">
      <c r="B10" s="1"/>
      <c r="C10" s="2"/>
      <c r="D10" s="15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Z10" s="10"/>
      <c r="AC10" s="16"/>
      <c r="AS10" s="1"/>
    </row>
    <row r="11" spans="2:45" s="8" customFormat="1" ht="26.25" customHeight="1" x14ac:dyDescent="0.5">
      <c r="B11" s="1"/>
      <c r="C11" s="2"/>
      <c r="D11" s="17" t="s">
        <v>4</v>
      </c>
      <c r="E11" s="2"/>
      <c r="F11" s="3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Z11" s="10"/>
      <c r="AC11" s="18"/>
      <c r="AS11" s="1"/>
    </row>
    <row r="12" spans="2:45" s="8" customFormat="1" ht="26.25" customHeight="1" x14ac:dyDescent="0.5">
      <c r="B12" s="1"/>
      <c r="C12" s="2"/>
      <c r="D12" s="2"/>
      <c r="E12" s="2"/>
      <c r="F12" s="3" t="s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Z12" s="10"/>
      <c r="AS12" s="1"/>
    </row>
    <row r="13" spans="2:45" s="8" customFormat="1" ht="26.25" customHeight="1" x14ac:dyDescent="0.5">
      <c r="B13" s="1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4"/>
      <c r="Z13" s="10"/>
      <c r="AS13" s="1"/>
    </row>
    <row r="14" spans="2:45" s="8" customFormat="1" ht="26.25" customHeight="1" x14ac:dyDescent="0.5">
      <c r="B14" s="1"/>
      <c r="C14" s="2"/>
      <c r="D14" s="17" t="s">
        <v>7</v>
      </c>
      <c r="E14" s="2"/>
      <c r="F14" s="3" t="s">
        <v>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4"/>
      <c r="Z14" s="10"/>
      <c r="AS14" s="1"/>
    </row>
    <row r="15" spans="2:45" s="8" customFormat="1" ht="26.25" customHeight="1" x14ac:dyDescent="0.5">
      <c r="B15" s="1"/>
      <c r="C15" s="2"/>
      <c r="D15" s="2"/>
      <c r="E15" s="2"/>
      <c r="F15" s="3" t="s">
        <v>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9"/>
      <c r="W15" s="16"/>
      <c r="Z15" s="10"/>
      <c r="AS15" s="1"/>
    </row>
    <row r="16" spans="2:45" s="8" customFormat="1" ht="26.25" customHeight="1" x14ac:dyDescent="0.5">
      <c r="B16" s="1"/>
      <c r="C16" s="2"/>
      <c r="D16" s="2"/>
      <c r="E16" s="2"/>
      <c r="F16" s="3" t="s">
        <v>10</v>
      </c>
      <c r="G16" s="2"/>
      <c r="H16" s="2"/>
      <c r="I16" s="2"/>
      <c r="J16" s="2" t="s">
        <v>11</v>
      </c>
      <c r="K16" s="2"/>
      <c r="L16" s="2"/>
      <c r="M16" s="2"/>
      <c r="N16" s="2"/>
      <c r="O16" s="2"/>
      <c r="P16" s="2"/>
      <c r="Q16" s="2"/>
      <c r="R16" s="2"/>
      <c r="Z16" s="10"/>
      <c r="AS16" s="1"/>
    </row>
    <row r="17" spans="2:45" s="8" customFormat="1" ht="26.25" customHeight="1" x14ac:dyDescent="0.5">
      <c r="B17" s="1"/>
      <c r="C17" s="2"/>
      <c r="D17" s="2"/>
      <c r="E17" s="2"/>
      <c r="F17" s="3" t="s">
        <v>12</v>
      </c>
      <c r="G17" s="2"/>
      <c r="H17" s="2"/>
      <c r="I17" s="2"/>
      <c r="J17" s="2" t="s">
        <v>13</v>
      </c>
      <c r="K17" s="2"/>
      <c r="L17" s="2"/>
      <c r="M17" s="2"/>
      <c r="N17" s="2"/>
      <c r="O17" s="2"/>
      <c r="P17" s="2"/>
      <c r="Q17" s="2"/>
      <c r="R17" s="2"/>
      <c r="Z17" s="10"/>
      <c r="AS17" s="1"/>
    </row>
    <row r="18" spans="2:45" s="8" customFormat="1" ht="26.25" customHeight="1" x14ac:dyDescent="0.5">
      <c r="B18" s="1"/>
      <c r="C18" s="2"/>
      <c r="D18" s="2"/>
      <c r="E18" s="2"/>
      <c r="F18" s="3"/>
      <c r="G18" s="2"/>
      <c r="H18" s="2"/>
      <c r="I18" s="2"/>
      <c r="J18" s="2" t="s">
        <v>14</v>
      </c>
      <c r="K18" s="2"/>
      <c r="L18" s="2"/>
      <c r="M18" s="2"/>
      <c r="N18" s="2"/>
      <c r="O18" s="2"/>
      <c r="P18" s="2"/>
      <c r="Q18" s="2"/>
      <c r="R18" s="2"/>
      <c r="Z18" s="10"/>
      <c r="AS18" s="1"/>
    </row>
    <row r="19" spans="2:45" s="8" customFormat="1" ht="26.25" customHeight="1" x14ac:dyDescent="0.5">
      <c r="B19" s="1"/>
      <c r="C19" s="2"/>
      <c r="D19" s="2"/>
      <c r="E19" s="2"/>
      <c r="F19" s="3" t="s">
        <v>15</v>
      </c>
      <c r="G19" s="2"/>
      <c r="H19" s="2"/>
      <c r="I19" s="2"/>
      <c r="J19" s="2" t="s">
        <v>16</v>
      </c>
      <c r="K19" s="2"/>
      <c r="L19" s="2"/>
      <c r="M19" s="2"/>
      <c r="N19" s="2"/>
      <c r="O19" s="2"/>
      <c r="P19" s="2"/>
      <c r="Q19" s="2"/>
      <c r="R19" s="2"/>
      <c r="Z19" s="10"/>
      <c r="AS19" s="1"/>
    </row>
    <row r="20" spans="2:45" s="8" customFormat="1" ht="26.25" customHeight="1" x14ac:dyDescent="0.5">
      <c r="B20" s="1"/>
      <c r="C20" s="2"/>
      <c r="D20" s="2"/>
      <c r="E20" s="2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Z20" s="10"/>
      <c r="AS20" s="1"/>
    </row>
    <row r="21" spans="2:45" s="8" customFormat="1" ht="26.25" customHeight="1" x14ac:dyDescent="0.5">
      <c r="B21" s="1"/>
      <c r="C21" s="2"/>
      <c r="D21" s="2"/>
      <c r="E21" s="2"/>
      <c r="F21" s="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Z21" s="10"/>
      <c r="AS21" s="1"/>
    </row>
    <row r="22" spans="2:45" s="8" customFormat="1" ht="26.25" customHeight="1" x14ac:dyDescent="0.55000000000000004">
      <c r="B22" s="1"/>
      <c r="C22" s="2"/>
      <c r="D22" s="13" t="s">
        <v>17</v>
      </c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Z22" s="10"/>
      <c r="AS22" s="1"/>
    </row>
    <row r="23" spans="2:45" s="8" customFormat="1" ht="26.25" customHeight="1" x14ac:dyDescent="0.5">
      <c r="B23" s="1"/>
      <c r="C23" s="2"/>
      <c r="D23" s="2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Z23" s="10"/>
      <c r="AS23" s="1"/>
    </row>
    <row r="24" spans="2:45" s="8" customFormat="1" ht="26.25" customHeight="1" x14ac:dyDescent="0.5">
      <c r="B24" s="1"/>
      <c r="C24" s="2"/>
      <c r="D24" s="2" t="s">
        <v>18</v>
      </c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Z24" s="10"/>
      <c r="AS24" s="1"/>
    </row>
    <row r="25" spans="2:45" s="8" customFormat="1" ht="26.25" customHeight="1" x14ac:dyDescent="0.5">
      <c r="B25" s="1"/>
      <c r="C25" s="2"/>
      <c r="D25" s="2"/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Z25" s="10"/>
      <c r="AS25" s="1"/>
    </row>
    <row r="26" spans="2:45" s="8" customFormat="1" ht="26.25" customHeight="1" x14ac:dyDescent="0.55000000000000004">
      <c r="B26" s="1"/>
      <c r="C26" s="2"/>
      <c r="D26" s="13" t="s">
        <v>19</v>
      </c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Z26" s="10"/>
      <c r="AS26" s="1"/>
    </row>
    <row r="27" spans="2:45" s="8" customFormat="1" ht="26.25" customHeight="1" x14ac:dyDescent="0.5">
      <c r="B27" s="1"/>
      <c r="C27" s="2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Z27" s="1"/>
      <c r="AS27" s="1"/>
    </row>
    <row r="28" spans="2:45" s="8" customFormat="1" ht="26.25" customHeight="1" x14ac:dyDescent="0.55000000000000004">
      <c r="B28" s="1"/>
      <c r="C28" s="2"/>
      <c r="D28" s="13" t="s">
        <v>20</v>
      </c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AS28" s="1"/>
    </row>
    <row r="29" spans="2:45" s="8" customFormat="1" ht="26.25" customHeight="1" x14ac:dyDescent="0.5">
      <c r="B29" s="1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AS29" s="1"/>
    </row>
    <row r="30" spans="2:45" s="8" customFormat="1" ht="26.25" customHeight="1" x14ac:dyDescent="0.5">
      <c r="B30" s="1"/>
      <c r="C30" s="2"/>
      <c r="D30" s="17" t="s">
        <v>4</v>
      </c>
      <c r="E30" s="2"/>
      <c r="F30" s="3" t="s">
        <v>21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AS30" s="1"/>
    </row>
    <row r="31" spans="2:45" s="8" customFormat="1" ht="26.25" customHeight="1" x14ac:dyDescent="0.5">
      <c r="B31" s="1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AS31" s="1"/>
    </row>
    <row r="32" spans="2:45" s="8" customFormat="1" ht="26.25" customHeight="1" x14ac:dyDescent="0.5">
      <c r="B32" s="1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2"/>
      <c r="S32" s="9"/>
      <c r="T32" s="9"/>
      <c r="U32" s="9"/>
      <c r="AS32" s="1"/>
    </row>
    <row r="33" spans="2:45" s="8" customFormat="1" ht="26.25" customHeight="1" x14ac:dyDescent="0.5">
      <c r="B33" s="1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2"/>
      <c r="S33" s="9"/>
      <c r="T33" s="9"/>
      <c r="U33" s="9"/>
      <c r="AS33" s="1"/>
    </row>
    <row r="34" spans="2:45" s="8" customFormat="1" ht="26.25" customHeight="1" x14ac:dyDescent="0.5">
      <c r="B34" s="1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0"/>
      <c r="S34" s="9"/>
      <c r="T34" s="9"/>
      <c r="U34" s="9"/>
      <c r="Z34" s="21"/>
      <c r="AA34" s="21"/>
      <c r="AB34" s="21"/>
      <c r="AC34" s="21"/>
      <c r="AS34" s="1"/>
    </row>
    <row r="35" spans="2:45" ht="26.25" customHeight="1" x14ac:dyDescent="0.5"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45" ht="26.25" customHeight="1" x14ac:dyDescent="0.5"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45" ht="26.25" customHeight="1" x14ac:dyDescent="0.5"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45" ht="26.25" customHeight="1" x14ac:dyDescent="0.5"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45" ht="26.25" customHeight="1" x14ac:dyDescent="0.5"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45" ht="26.25" customHeight="1" x14ac:dyDescent="0.5"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45" ht="26.25" customHeight="1" x14ac:dyDescent="0.5"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45" ht="26.25" customHeight="1" x14ac:dyDescent="0.5"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45" ht="26.25" customHeight="1" x14ac:dyDescent="0.5"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5" ht="26.25" customHeight="1" x14ac:dyDescent="0.5"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45" ht="26.25" customHeight="1" x14ac:dyDescent="0.5"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45" ht="26.25" customHeight="1" x14ac:dyDescent="0.5"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45" ht="26.25" customHeight="1" x14ac:dyDescent="0.5"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45" ht="26.25" customHeight="1" x14ac:dyDescent="0.5"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26.25" customHeight="1" thickBot="1" x14ac:dyDescent="0.55000000000000004"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ht="38" customHeight="1" x14ac:dyDescent="0.5">
      <c r="C50" s="22" t="s">
        <v>22</v>
      </c>
      <c r="D50" s="23"/>
      <c r="E50" s="23"/>
      <c r="F50" s="23"/>
      <c r="G50" s="23"/>
      <c r="H50" s="24"/>
      <c r="I50" s="25"/>
      <c r="J50" s="26"/>
      <c r="K50" s="25"/>
      <c r="L50" s="25"/>
      <c r="M50" s="25"/>
      <c r="N50" s="25"/>
      <c r="O50" s="25"/>
      <c r="P50" s="27" t="s">
        <v>23</v>
      </c>
      <c r="Q50" s="28" t="s">
        <v>24</v>
      </c>
      <c r="R50" s="2"/>
    </row>
    <row r="51" spans="3:18" ht="22" customHeight="1" x14ac:dyDescent="0.25">
      <c r="C51" s="29" t="s">
        <v>25</v>
      </c>
      <c r="D51" s="30"/>
      <c r="E51" s="30"/>
      <c r="F51" s="30"/>
      <c r="G51" s="30"/>
      <c r="H51" s="31"/>
      <c r="I51" s="32"/>
      <c r="J51" s="33"/>
      <c r="K51" s="34"/>
      <c r="L51" s="34"/>
      <c r="M51" s="34"/>
      <c r="N51" s="34"/>
      <c r="O51" s="34"/>
      <c r="P51" s="35" t="s">
        <v>26</v>
      </c>
      <c r="Q51" s="36">
        <v>0</v>
      </c>
    </row>
    <row r="52" spans="3:18" ht="36" customHeight="1" thickBot="1" x14ac:dyDescent="0.3">
      <c r="C52" s="37" t="s">
        <v>27</v>
      </c>
      <c r="D52" s="38"/>
      <c r="E52" s="38"/>
      <c r="F52" s="38"/>
      <c r="G52" s="38"/>
      <c r="H52" s="39"/>
      <c r="I52" s="40"/>
      <c r="J52" s="41"/>
      <c r="K52" s="34"/>
      <c r="L52" s="34"/>
      <c r="M52" s="34"/>
      <c r="N52" s="34"/>
      <c r="O52" s="34"/>
      <c r="P52" s="42" t="s">
        <v>28</v>
      </c>
      <c r="Q52" s="43">
        <v>45756</v>
      </c>
    </row>
    <row r="53" spans="3:18" ht="35" customHeight="1" thickBot="1" x14ac:dyDescent="0.3">
      <c r="C53" s="44" t="s">
        <v>29</v>
      </c>
      <c r="D53" s="45"/>
      <c r="E53" s="46"/>
      <c r="F53" s="47" t="s">
        <v>30</v>
      </c>
      <c r="G53" s="48"/>
      <c r="H53" s="49"/>
      <c r="I53" s="47" t="s">
        <v>31</v>
      </c>
      <c r="J53" s="50"/>
      <c r="K53" s="51"/>
      <c r="L53" s="52"/>
      <c r="M53" s="53"/>
      <c r="N53" s="53"/>
      <c r="O53" s="53"/>
      <c r="P53" s="53"/>
      <c r="Q53" s="54"/>
    </row>
    <row r="54" spans="3:18" ht="34" customHeight="1" thickBot="1" x14ac:dyDescent="0.3">
      <c r="C54" s="55" t="s">
        <v>32</v>
      </c>
      <c r="D54" s="55" t="s">
        <v>33</v>
      </c>
      <c r="E54" s="55" t="s">
        <v>34</v>
      </c>
      <c r="F54" s="55" t="s">
        <v>35</v>
      </c>
      <c r="G54" s="55" t="s">
        <v>34</v>
      </c>
      <c r="H54" s="55" t="s">
        <v>36</v>
      </c>
      <c r="I54" s="55" t="s">
        <v>35</v>
      </c>
      <c r="J54" s="56" t="s">
        <v>34</v>
      </c>
      <c r="K54" s="55" t="s">
        <v>36</v>
      </c>
      <c r="L54" s="57" t="s">
        <v>37</v>
      </c>
      <c r="M54" s="58"/>
      <c r="N54" s="58"/>
      <c r="O54" s="58"/>
      <c r="P54" s="58"/>
      <c r="Q54" s="59" t="s">
        <v>38</v>
      </c>
    </row>
    <row r="55" spans="3:18" ht="12.75" customHeight="1" x14ac:dyDescent="0.25">
      <c r="C55" s="60" t="s">
        <v>39</v>
      </c>
      <c r="D55" s="60" t="s">
        <v>40</v>
      </c>
      <c r="E55" s="61">
        <v>1.5</v>
      </c>
      <c r="F55" s="62">
        <v>44</v>
      </c>
      <c r="G55" s="62" t="s">
        <v>41</v>
      </c>
      <c r="H55" s="63" t="s">
        <v>42</v>
      </c>
      <c r="I55" s="62">
        <v>1</v>
      </c>
      <c r="J55" s="64" t="s">
        <v>41</v>
      </c>
      <c r="K55" s="63" t="s">
        <v>42</v>
      </c>
      <c r="L55" s="65" t="s">
        <v>43</v>
      </c>
      <c r="M55" s="66" t="s">
        <v>44</v>
      </c>
      <c r="N55" s="67"/>
      <c r="O55" s="67"/>
      <c r="P55" s="67"/>
      <c r="Q55" s="68" t="s">
        <v>45</v>
      </c>
    </row>
    <row r="56" spans="3:18" ht="12.75" customHeight="1" x14ac:dyDescent="0.25">
      <c r="C56" s="69"/>
      <c r="D56" s="69" t="s">
        <v>45</v>
      </c>
      <c r="E56" s="69"/>
      <c r="F56" s="70">
        <v>0</v>
      </c>
      <c r="G56" s="70">
        <v>0</v>
      </c>
      <c r="H56" s="71">
        <v>0</v>
      </c>
      <c r="I56" s="72"/>
      <c r="J56" s="73"/>
      <c r="K56" s="71">
        <v>0</v>
      </c>
      <c r="L56" s="74" t="s">
        <v>46</v>
      </c>
      <c r="M56" s="75" t="s">
        <v>47</v>
      </c>
      <c r="N56" s="76"/>
      <c r="O56" s="76"/>
      <c r="P56" s="76"/>
      <c r="Q56" s="77" t="s">
        <v>45</v>
      </c>
    </row>
    <row r="57" spans="3:18" ht="12.75" customHeight="1" x14ac:dyDescent="0.25">
      <c r="C57" s="69"/>
      <c r="D57" s="69" t="s">
        <v>45</v>
      </c>
      <c r="E57" s="69"/>
      <c r="F57" s="70">
        <v>0</v>
      </c>
      <c r="G57" s="70">
        <v>0</v>
      </c>
      <c r="H57" s="71">
        <v>0</v>
      </c>
      <c r="I57" s="72"/>
      <c r="J57" s="73"/>
      <c r="K57" s="71">
        <v>0</v>
      </c>
      <c r="L57" s="78"/>
      <c r="M57" s="79">
        <v>2</v>
      </c>
      <c r="N57" s="79" t="s">
        <v>41</v>
      </c>
      <c r="O57" s="80" t="s">
        <v>48</v>
      </c>
      <c r="P57" s="81" t="s">
        <v>49</v>
      </c>
      <c r="Q57" s="77">
        <v>0</v>
      </c>
    </row>
    <row r="58" spans="3:18" ht="12.75" customHeight="1" x14ac:dyDescent="0.25">
      <c r="C58" s="69"/>
      <c r="D58" s="69" t="s">
        <v>45</v>
      </c>
      <c r="E58" s="69"/>
      <c r="F58" s="70">
        <v>0</v>
      </c>
      <c r="G58" s="70">
        <v>0</v>
      </c>
      <c r="H58" s="71">
        <v>0</v>
      </c>
      <c r="I58" s="72"/>
      <c r="J58" s="73"/>
      <c r="K58" s="71">
        <v>0</v>
      </c>
      <c r="L58" s="78"/>
      <c r="M58" s="79">
        <v>2</v>
      </c>
      <c r="N58" s="79" t="s">
        <v>41</v>
      </c>
      <c r="O58" s="80" t="s">
        <v>48</v>
      </c>
      <c r="P58" s="81" t="s">
        <v>50</v>
      </c>
      <c r="Q58" s="77">
        <v>0</v>
      </c>
    </row>
    <row r="59" spans="3:18" ht="12.75" customHeight="1" x14ac:dyDescent="0.25">
      <c r="C59" s="69"/>
      <c r="D59" s="69" t="s">
        <v>45</v>
      </c>
      <c r="E59" s="69"/>
      <c r="F59" s="70">
        <v>0</v>
      </c>
      <c r="G59" s="70">
        <v>0</v>
      </c>
      <c r="H59" s="71">
        <v>0</v>
      </c>
      <c r="I59" s="72"/>
      <c r="J59" s="73"/>
      <c r="K59" s="71">
        <v>0</v>
      </c>
      <c r="L59" s="78"/>
      <c r="M59" s="79">
        <v>2</v>
      </c>
      <c r="N59" s="79" t="s">
        <v>41</v>
      </c>
      <c r="O59" s="80" t="s">
        <v>48</v>
      </c>
      <c r="P59" s="81" t="s">
        <v>51</v>
      </c>
      <c r="Q59" s="77">
        <v>0</v>
      </c>
    </row>
    <row r="60" spans="3:18" ht="12.75" customHeight="1" x14ac:dyDescent="0.25">
      <c r="C60" s="69"/>
      <c r="D60" s="69" t="s">
        <v>45</v>
      </c>
      <c r="E60" s="69"/>
      <c r="F60" s="70">
        <v>0</v>
      </c>
      <c r="G60" s="70">
        <v>0</v>
      </c>
      <c r="H60" s="71">
        <v>0</v>
      </c>
      <c r="I60" s="72"/>
      <c r="J60" s="73"/>
      <c r="K60" s="71">
        <v>0</v>
      </c>
      <c r="L60" s="78"/>
      <c r="M60" s="79">
        <v>2</v>
      </c>
      <c r="N60" s="79" t="s">
        <v>41</v>
      </c>
      <c r="O60" s="80" t="s">
        <v>48</v>
      </c>
      <c r="P60" s="81" t="s">
        <v>52</v>
      </c>
      <c r="Q60" s="77">
        <v>0</v>
      </c>
    </row>
    <row r="61" spans="3:18" ht="12.75" customHeight="1" x14ac:dyDescent="0.25">
      <c r="C61" s="69"/>
      <c r="D61" s="69" t="s">
        <v>45</v>
      </c>
      <c r="E61" s="69"/>
      <c r="F61" s="70">
        <v>0</v>
      </c>
      <c r="G61" s="70">
        <v>0</v>
      </c>
      <c r="H61" s="71">
        <v>0</v>
      </c>
      <c r="I61" s="72"/>
      <c r="J61" s="73"/>
      <c r="K61" s="71">
        <v>0</v>
      </c>
      <c r="L61" s="78"/>
      <c r="M61" s="79">
        <v>2</v>
      </c>
      <c r="N61" s="79" t="s">
        <v>41</v>
      </c>
      <c r="O61" s="80" t="s">
        <v>48</v>
      </c>
      <c r="P61" s="81" t="s">
        <v>53</v>
      </c>
      <c r="Q61" s="77">
        <v>0</v>
      </c>
    </row>
    <row r="62" spans="3:18" ht="12.75" customHeight="1" x14ac:dyDescent="0.25">
      <c r="C62" s="69"/>
      <c r="D62" s="69" t="s">
        <v>45</v>
      </c>
      <c r="E62" s="69"/>
      <c r="F62" s="70">
        <v>0</v>
      </c>
      <c r="G62" s="70">
        <v>0</v>
      </c>
      <c r="H62" s="71">
        <v>0</v>
      </c>
      <c r="I62" s="72"/>
      <c r="J62" s="73"/>
      <c r="K62" s="71">
        <v>0</v>
      </c>
      <c r="L62" s="78"/>
      <c r="M62" s="79">
        <v>2</v>
      </c>
      <c r="N62" s="79" t="s">
        <v>41</v>
      </c>
      <c r="O62" s="80" t="s">
        <v>48</v>
      </c>
      <c r="P62" s="81" t="s">
        <v>54</v>
      </c>
      <c r="Q62" s="77">
        <v>0</v>
      </c>
    </row>
    <row r="63" spans="3:18" ht="12.75" customHeight="1" x14ac:dyDescent="0.25">
      <c r="C63" s="69"/>
      <c r="D63" s="69" t="s">
        <v>45</v>
      </c>
      <c r="E63" s="69"/>
      <c r="F63" s="70">
        <v>0</v>
      </c>
      <c r="G63" s="70">
        <v>0</v>
      </c>
      <c r="H63" s="71">
        <v>0</v>
      </c>
      <c r="I63" s="72"/>
      <c r="J63" s="73"/>
      <c r="K63" s="71">
        <v>0</v>
      </c>
      <c r="L63" s="78"/>
      <c r="M63" s="79">
        <v>3</v>
      </c>
      <c r="N63" s="79" t="s">
        <v>41</v>
      </c>
      <c r="O63" s="80" t="s">
        <v>48</v>
      </c>
      <c r="P63" s="81" t="s">
        <v>55</v>
      </c>
      <c r="Q63" s="77">
        <v>0</v>
      </c>
    </row>
    <row r="64" spans="3:18" ht="12.75" customHeight="1" x14ac:dyDescent="0.25">
      <c r="C64" s="69"/>
      <c r="D64" s="69" t="s">
        <v>45</v>
      </c>
      <c r="E64" s="69"/>
      <c r="F64" s="70">
        <v>0</v>
      </c>
      <c r="G64" s="70">
        <v>0</v>
      </c>
      <c r="H64" s="71">
        <v>0</v>
      </c>
      <c r="I64" s="72"/>
      <c r="J64" s="73"/>
      <c r="K64" s="71">
        <v>0</v>
      </c>
      <c r="L64" s="78"/>
      <c r="M64" s="79">
        <v>3</v>
      </c>
      <c r="N64" s="79" t="s">
        <v>41</v>
      </c>
      <c r="O64" s="80" t="s">
        <v>48</v>
      </c>
      <c r="P64" s="81" t="s">
        <v>56</v>
      </c>
      <c r="Q64" s="77">
        <v>0</v>
      </c>
    </row>
    <row r="65" spans="3:17" ht="12.75" customHeight="1" x14ac:dyDescent="0.25">
      <c r="C65" s="69"/>
      <c r="D65" s="69" t="s">
        <v>45</v>
      </c>
      <c r="E65" s="69"/>
      <c r="F65" s="70">
        <v>0</v>
      </c>
      <c r="G65" s="70">
        <v>0</v>
      </c>
      <c r="H65" s="71">
        <v>0</v>
      </c>
      <c r="I65" s="72"/>
      <c r="J65" s="73"/>
      <c r="K65" s="71">
        <v>0</v>
      </c>
      <c r="L65" s="78"/>
      <c r="M65" s="79">
        <v>3</v>
      </c>
      <c r="N65" s="79" t="s">
        <v>41</v>
      </c>
      <c r="O65" s="80" t="s">
        <v>48</v>
      </c>
      <c r="P65" s="81" t="s">
        <v>57</v>
      </c>
      <c r="Q65" s="77">
        <v>0</v>
      </c>
    </row>
    <row r="66" spans="3:17" ht="12.75" customHeight="1" x14ac:dyDescent="0.25">
      <c r="C66" s="69"/>
      <c r="D66" s="69" t="s">
        <v>45</v>
      </c>
      <c r="E66" s="69"/>
      <c r="F66" s="70">
        <v>0</v>
      </c>
      <c r="G66" s="70">
        <v>0</v>
      </c>
      <c r="H66" s="71">
        <v>0</v>
      </c>
      <c r="I66" s="72"/>
      <c r="J66" s="73"/>
      <c r="K66" s="71">
        <v>0</v>
      </c>
      <c r="L66" s="78"/>
      <c r="M66" s="79">
        <v>3</v>
      </c>
      <c r="N66" s="79" t="s">
        <v>41</v>
      </c>
      <c r="O66" s="80" t="s">
        <v>48</v>
      </c>
      <c r="P66" s="81" t="s">
        <v>58</v>
      </c>
      <c r="Q66" s="77">
        <v>0</v>
      </c>
    </row>
    <row r="67" spans="3:17" ht="12.75" customHeight="1" x14ac:dyDescent="0.25">
      <c r="C67" s="69"/>
      <c r="D67" s="69" t="s">
        <v>45</v>
      </c>
      <c r="E67" s="69"/>
      <c r="F67" s="70">
        <v>0</v>
      </c>
      <c r="G67" s="70">
        <v>0</v>
      </c>
      <c r="H67" s="71">
        <v>0</v>
      </c>
      <c r="I67" s="72"/>
      <c r="J67" s="73"/>
      <c r="K67" s="71">
        <v>0</v>
      </c>
      <c r="L67" s="78"/>
      <c r="M67" s="79">
        <v>3</v>
      </c>
      <c r="N67" s="79" t="s">
        <v>41</v>
      </c>
      <c r="O67" s="80" t="s">
        <v>48</v>
      </c>
      <c r="P67" s="81" t="s">
        <v>59</v>
      </c>
      <c r="Q67" s="77">
        <v>0</v>
      </c>
    </row>
    <row r="68" spans="3:17" ht="12.75" customHeight="1" x14ac:dyDescent="0.25">
      <c r="C68" s="69"/>
      <c r="D68" s="69" t="s">
        <v>45</v>
      </c>
      <c r="E68" s="69"/>
      <c r="F68" s="70">
        <v>0</v>
      </c>
      <c r="G68" s="70">
        <v>0</v>
      </c>
      <c r="H68" s="71">
        <v>0</v>
      </c>
      <c r="I68" s="72"/>
      <c r="J68" s="73"/>
      <c r="K68" s="71">
        <v>0</v>
      </c>
      <c r="L68" s="78"/>
      <c r="M68" s="79">
        <v>2</v>
      </c>
      <c r="N68" s="79" t="s">
        <v>41</v>
      </c>
      <c r="O68" s="80" t="s">
        <v>48</v>
      </c>
      <c r="P68" s="81" t="s">
        <v>60</v>
      </c>
      <c r="Q68" s="77">
        <v>0</v>
      </c>
    </row>
    <row r="69" spans="3:17" ht="12.75" customHeight="1" x14ac:dyDescent="0.25">
      <c r="C69" s="69"/>
      <c r="D69" s="69" t="s">
        <v>45</v>
      </c>
      <c r="E69" s="69"/>
      <c r="F69" s="70">
        <v>0</v>
      </c>
      <c r="G69" s="70">
        <v>0</v>
      </c>
      <c r="H69" s="71">
        <v>0</v>
      </c>
      <c r="I69" s="72"/>
      <c r="J69" s="73"/>
      <c r="K69" s="71">
        <v>0</v>
      </c>
      <c r="L69" s="78"/>
      <c r="M69" s="79">
        <v>3</v>
      </c>
      <c r="N69" s="79" t="s">
        <v>41</v>
      </c>
      <c r="O69" s="80" t="s">
        <v>48</v>
      </c>
      <c r="P69" s="81" t="s">
        <v>61</v>
      </c>
      <c r="Q69" s="77">
        <v>0</v>
      </c>
    </row>
    <row r="70" spans="3:17" ht="12.75" customHeight="1" thickBot="1" x14ac:dyDescent="0.3">
      <c r="C70" s="82"/>
      <c r="D70" s="82" t="s">
        <v>45</v>
      </c>
      <c r="E70" s="82"/>
      <c r="F70" s="83">
        <v>0</v>
      </c>
      <c r="G70" s="83">
        <v>0</v>
      </c>
      <c r="H70" s="84">
        <v>0</v>
      </c>
      <c r="I70" s="85"/>
      <c r="J70" s="86"/>
      <c r="K70" s="84">
        <v>0</v>
      </c>
      <c r="L70" s="87"/>
      <c r="M70" s="88">
        <v>12</v>
      </c>
      <c r="N70" s="88" t="s">
        <v>41</v>
      </c>
      <c r="O70" s="89" t="s">
        <v>48</v>
      </c>
      <c r="P70" s="90" t="s">
        <v>62</v>
      </c>
      <c r="Q70" s="91">
        <v>0</v>
      </c>
    </row>
    <row r="71" spans="3:17" ht="12.75" customHeight="1" thickBot="1" x14ac:dyDescent="0.3">
      <c r="C71" s="92"/>
      <c r="D71" s="92"/>
      <c r="E71" s="92"/>
      <c r="F71" s="92"/>
      <c r="G71" s="92"/>
      <c r="H71" s="92"/>
      <c r="I71" s="92"/>
      <c r="J71" s="92"/>
      <c r="K71" s="92"/>
      <c r="L71" s="93"/>
      <c r="M71" s="94" t="s">
        <v>63</v>
      </c>
      <c r="N71" s="94"/>
      <c r="O71" s="94"/>
      <c r="P71" s="94"/>
      <c r="Q71" s="95"/>
    </row>
    <row r="72" spans="3:17" ht="12.75" customHeight="1" x14ac:dyDescent="0.25">
      <c r="C72" s="60" t="s">
        <v>64</v>
      </c>
      <c r="D72" s="60" t="s">
        <v>40</v>
      </c>
      <c r="E72" s="61">
        <v>2</v>
      </c>
      <c r="F72" s="62">
        <v>20</v>
      </c>
      <c r="G72" s="62" t="s">
        <v>65</v>
      </c>
      <c r="H72" s="63" t="s">
        <v>42</v>
      </c>
      <c r="I72" s="62">
        <v>1</v>
      </c>
      <c r="J72" s="64" t="s">
        <v>65</v>
      </c>
      <c r="K72" s="63" t="s">
        <v>42</v>
      </c>
      <c r="L72" s="65" t="s">
        <v>43</v>
      </c>
      <c r="M72" s="66" t="s">
        <v>44</v>
      </c>
      <c r="N72" s="67"/>
      <c r="O72" s="67"/>
      <c r="P72" s="67"/>
      <c r="Q72" s="68" t="s">
        <v>45</v>
      </c>
    </row>
    <row r="73" spans="3:17" ht="12.75" customHeight="1" x14ac:dyDescent="0.25">
      <c r="C73" s="69"/>
      <c r="D73" s="69" t="s">
        <v>45</v>
      </c>
      <c r="E73" s="69"/>
      <c r="F73" s="70">
        <v>40</v>
      </c>
      <c r="G73" s="70" t="s">
        <v>41</v>
      </c>
      <c r="H73" s="71" t="s">
        <v>42</v>
      </c>
      <c r="I73" s="72"/>
      <c r="J73" s="73"/>
      <c r="K73" s="71">
        <v>0</v>
      </c>
      <c r="L73" s="74" t="s">
        <v>46</v>
      </c>
      <c r="M73" s="75" t="s">
        <v>47</v>
      </c>
      <c r="N73" s="76"/>
      <c r="O73" s="76"/>
      <c r="P73" s="76"/>
      <c r="Q73" s="77" t="s">
        <v>45</v>
      </c>
    </row>
    <row r="74" spans="3:17" ht="12.75" customHeight="1" x14ac:dyDescent="0.25">
      <c r="C74" s="69"/>
      <c r="D74" s="69" t="s">
        <v>45</v>
      </c>
      <c r="E74" s="69"/>
      <c r="F74" s="70">
        <v>0</v>
      </c>
      <c r="G74" s="70">
        <v>0</v>
      </c>
      <c r="H74" s="71">
        <v>0</v>
      </c>
      <c r="I74" s="72"/>
      <c r="J74" s="73"/>
      <c r="K74" s="71">
        <v>0</v>
      </c>
      <c r="L74" s="78"/>
      <c r="M74" s="79">
        <v>16</v>
      </c>
      <c r="N74" s="79" t="s">
        <v>41</v>
      </c>
      <c r="O74" s="80" t="s">
        <v>48</v>
      </c>
      <c r="P74" s="81" t="s">
        <v>66</v>
      </c>
      <c r="Q74" s="77">
        <v>0</v>
      </c>
    </row>
    <row r="75" spans="3:17" ht="12.75" customHeight="1" x14ac:dyDescent="0.25">
      <c r="C75" s="69"/>
      <c r="D75" s="69" t="s">
        <v>45</v>
      </c>
      <c r="E75" s="69"/>
      <c r="F75" s="70">
        <v>0</v>
      </c>
      <c r="G75" s="70">
        <v>0</v>
      </c>
      <c r="H75" s="71">
        <v>0</v>
      </c>
      <c r="I75" s="72"/>
      <c r="J75" s="73"/>
      <c r="K75" s="71">
        <v>0</v>
      </c>
      <c r="L75" s="78"/>
      <c r="M75" s="79">
        <v>2</v>
      </c>
      <c r="N75" s="79" t="s">
        <v>65</v>
      </c>
      <c r="O75" s="80" t="s">
        <v>48</v>
      </c>
      <c r="P75" s="81" t="s">
        <v>67</v>
      </c>
      <c r="Q75" s="77">
        <v>0</v>
      </c>
    </row>
    <row r="76" spans="3:17" ht="12.75" customHeight="1" x14ac:dyDescent="0.25">
      <c r="C76" s="69"/>
      <c r="D76" s="69" t="s">
        <v>45</v>
      </c>
      <c r="E76" s="69"/>
      <c r="F76" s="70">
        <v>0</v>
      </c>
      <c r="G76" s="70">
        <v>0</v>
      </c>
      <c r="H76" s="71">
        <v>0</v>
      </c>
      <c r="I76" s="72"/>
      <c r="J76" s="73"/>
      <c r="K76" s="71">
        <v>0</v>
      </c>
      <c r="L76" s="78"/>
      <c r="M76" s="79">
        <v>2</v>
      </c>
      <c r="N76" s="79" t="s">
        <v>65</v>
      </c>
      <c r="O76" s="80" t="s">
        <v>48</v>
      </c>
      <c r="P76" s="81" t="s">
        <v>68</v>
      </c>
      <c r="Q76" s="77">
        <v>0</v>
      </c>
    </row>
    <row r="77" spans="3:17" ht="12.75" customHeight="1" x14ac:dyDescent="0.25">
      <c r="C77" s="69"/>
      <c r="D77" s="69" t="s">
        <v>45</v>
      </c>
      <c r="E77" s="69"/>
      <c r="F77" s="70">
        <v>0</v>
      </c>
      <c r="G77" s="70">
        <v>0</v>
      </c>
      <c r="H77" s="71">
        <v>0</v>
      </c>
      <c r="I77" s="72"/>
      <c r="J77" s="73"/>
      <c r="K77" s="71">
        <v>0</v>
      </c>
      <c r="L77" s="78"/>
      <c r="M77" s="79">
        <v>2</v>
      </c>
      <c r="N77" s="79" t="s">
        <v>65</v>
      </c>
      <c r="O77" s="80" t="s">
        <v>48</v>
      </c>
      <c r="P77" s="81" t="s">
        <v>69</v>
      </c>
      <c r="Q77" s="77">
        <v>0</v>
      </c>
    </row>
    <row r="78" spans="3:17" ht="12.75" customHeight="1" x14ac:dyDescent="0.25">
      <c r="C78" s="69"/>
      <c r="D78" s="69" t="s">
        <v>45</v>
      </c>
      <c r="E78" s="69"/>
      <c r="F78" s="70">
        <v>0</v>
      </c>
      <c r="G78" s="70">
        <v>0</v>
      </c>
      <c r="H78" s="71">
        <v>0</v>
      </c>
      <c r="I78" s="72"/>
      <c r="J78" s="73"/>
      <c r="K78" s="71">
        <v>0</v>
      </c>
      <c r="L78" s="78"/>
      <c r="M78" s="79">
        <v>2</v>
      </c>
      <c r="N78" s="79" t="s">
        <v>65</v>
      </c>
      <c r="O78" s="80" t="s">
        <v>48</v>
      </c>
      <c r="P78" s="81" t="s">
        <v>70</v>
      </c>
      <c r="Q78" s="77">
        <v>0</v>
      </c>
    </row>
    <row r="79" spans="3:17" ht="12.75" customHeight="1" x14ac:dyDescent="0.25">
      <c r="C79" s="69"/>
      <c r="D79" s="69" t="s">
        <v>45</v>
      </c>
      <c r="E79" s="69"/>
      <c r="F79" s="70">
        <v>0</v>
      </c>
      <c r="G79" s="70">
        <v>0</v>
      </c>
      <c r="H79" s="71">
        <v>0</v>
      </c>
      <c r="I79" s="72"/>
      <c r="J79" s="73"/>
      <c r="K79" s="71">
        <v>0</v>
      </c>
      <c r="L79" s="78"/>
      <c r="M79" s="79">
        <v>2</v>
      </c>
      <c r="N79" s="79" t="s">
        <v>65</v>
      </c>
      <c r="O79" s="80" t="s">
        <v>48</v>
      </c>
      <c r="P79" s="81" t="s">
        <v>71</v>
      </c>
      <c r="Q79" s="77">
        <v>0</v>
      </c>
    </row>
    <row r="80" spans="3:17" ht="12.75" customHeight="1" x14ac:dyDescent="0.25">
      <c r="C80" s="69"/>
      <c r="D80" s="69" t="s">
        <v>45</v>
      </c>
      <c r="E80" s="69"/>
      <c r="F80" s="70">
        <v>0</v>
      </c>
      <c r="G80" s="70">
        <v>0</v>
      </c>
      <c r="H80" s="71">
        <v>0</v>
      </c>
      <c r="I80" s="72"/>
      <c r="J80" s="73"/>
      <c r="K80" s="71">
        <v>0</v>
      </c>
      <c r="L80" s="78"/>
      <c r="M80" s="79">
        <v>2</v>
      </c>
      <c r="N80" s="79" t="s">
        <v>65</v>
      </c>
      <c r="O80" s="80" t="s">
        <v>48</v>
      </c>
      <c r="P80" s="81" t="s">
        <v>72</v>
      </c>
      <c r="Q80" s="77">
        <v>0</v>
      </c>
    </row>
    <row r="81" spans="3:17" ht="12.75" customHeight="1" x14ac:dyDescent="0.25">
      <c r="C81" s="69"/>
      <c r="D81" s="69" t="s">
        <v>45</v>
      </c>
      <c r="E81" s="69"/>
      <c r="F81" s="70">
        <v>0</v>
      </c>
      <c r="G81" s="70">
        <v>0</v>
      </c>
      <c r="H81" s="71">
        <v>0</v>
      </c>
      <c r="I81" s="72"/>
      <c r="J81" s="73"/>
      <c r="K81" s="71">
        <v>0</v>
      </c>
      <c r="L81" s="78"/>
      <c r="M81" s="79">
        <v>2</v>
      </c>
      <c r="N81" s="79" t="s">
        <v>65</v>
      </c>
      <c r="O81" s="80" t="s">
        <v>48</v>
      </c>
      <c r="P81" s="81" t="s">
        <v>73</v>
      </c>
      <c r="Q81" s="77">
        <v>0</v>
      </c>
    </row>
    <row r="82" spans="3:17" ht="12.75" customHeight="1" x14ac:dyDescent="0.25">
      <c r="C82" s="69"/>
      <c r="D82" s="69" t="s">
        <v>45</v>
      </c>
      <c r="E82" s="69"/>
      <c r="F82" s="70">
        <v>0</v>
      </c>
      <c r="G82" s="70">
        <v>0</v>
      </c>
      <c r="H82" s="71">
        <v>0</v>
      </c>
      <c r="I82" s="72"/>
      <c r="J82" s="73"/>
      <c r="K82" s="71">
        <v>0</v>
      </c>
      <c r="L82" s="78"/>
      <c r="M82" s="79">
        <v>2</v>
      </c>
      <c r="N82" s="79" t="s">
        <v>65</v>
      </c>
      <c r="O82" s="80" t="s">
        <v>48</v>
      </c>
      <c r="P82" s="81" t="s">
        <v>74</v>
      </c>
      <c r="Q82" s="77">
        <v>0</v>
      </c>
    </row>
    <row r="83" spans="3:17" ht="12.75" customHeight="1" x14ac:dyDescent="0.25">
      <c r="C83" s="69"/>
      <c r="D83" s="69" t="s">
        <v>45</v>
      </c>
      <c r="E83" s="69"/>
      <c r="F83" s="70">
        <v>0</v>
      </c>
      <c r="G83" s="70">
        <v>0</v>
      </c>
      <c r="H83" s="71">
        <v>0</v>
      </c>
      <c r="I83" s="72"/>
      <c r="J83" s="73"/>
      <c r="K83" s="71">
        <v>0</v>
      </c>
      <c r="L83" s="78"/>
      <c r="M83" s="79">
        <v>2</v>
      </c>
      <c r="N83" s="79" t="s">
        <v>65</v>
      </c>
      <c r="O83" s="80" t="s">
        <v>48</v>
      </c>
      <c r="P83" s="81" t="s">
        <v>75</v>
      </c>
      <c r="Q83" s="77">
        <v>0</v>
      </c>
    </row>
    <row r="84" spans="3:17" ht="12.75" customHeight="1" x14ac:dyDescent="0.25">
      <c r="C84" s="69"/>
      <c r="D84" s="69" t="s">
        <v>45</v>
      </c>
      <c r="E84" s="69"/>
      <c r="F84" s="70">
        <v>0</v>
      </c>
      <c r="G84" s="70">
        <v>0</v>
      </c>
      <c r="H84" s="71">
        <v>0</v>
      </c>
      <c r="I84" s="72"/>
      <c r="J84" s="73"/>
      <c r="K84" s="71">
        <v>0</v>
      </c>
      <c r="L84" s="78"/>
      <c r="M84" s="79">
        <v>2</v>
      </c>
      <c r="N84" s="79" t="s">
        <v>65</v>
      </c>
      <c r="O84" s="80" t="s">
        <v>48</v>
      </c>
      <c r="P84" s="81" t="s">
        <v>76</v>
      </c>
      <c r="Q84" s="77">
        <v>0</v>
      </c>
    </row>
    <row r="85" spans="3:17" ht="12.75" customHeight="1" thickBot="1" x14ac:dyDescent="0.3">
      <c r="C85" s="82"/>
      <c r="D85" s="82" t="s">
        <v>45</v>
      </c>
      <c r="E85" s="82"/>
      <c r="F85" s="83">
        <v>0</v>
      </c>
      <c r="G85" s="83">
        <v>0</v>
      </c>
      <c r="H85" s="84">
        <v>0</v>
      </c>
      <c r="I85" s="85"/>
      <c r="J85" s="86"/>
      <c r="K85" s="84">
        <v>0</v>
      </c>
      <c r="L85" s="87"/>
      <c r="M85" s="88">
        <v>24</v>
      </c>
      <c r="N85" s="88" t="s">
        <v>41</v>
      </c>
      <c r="O85" s="89" t="s">
        <v>48</v>
      </c>
      <c r="P85" s="90" t="s">
        <v>62</v>
      </c>
      <c r="Q85" s="91">
        <v>0</v>
      </c>
    </row>
    <row r="86" spans="3:17" ht="12.75" customHeight="1" thickBot="1" x14ac:dyDescent="0.3">
      <c r="C86" s="92"/>
      <c r="D86" s="92"/>
      <c r="E86" s="92"/>
      <c r="F86" s="92"/>
      <c r="G86" s="92"/>
      <c r="H86" s="92"/>
      <c r="I86" s="92"/>
      <c r="J86" s="92"/>
      <c r="K86" s="92"/>
      <c r="L86" s="93"/>
      <c r="M86" s="94" t="s">
        <v>63</v>
      </c>
      <c r="N86" s="94"/>
      <c r="O86" s="94"/>
      <c r="P86" s="94"/>
      <c r="Q86" s="95"/>
    </row>
    <row r="87" spans="3:17" ht="12.75" customHeight="1" x14ac:dyDescent="0.25">
      <c r="C87" s="60" t="s">
        <v>77</v>
      </c>
      <c r="D87" s="60" t="s">
        <v>40</v>
      </c>
      <c r="E87" s="61">
        <v>1.5</v>
      </c>
      <c r="F87" s="62">
        <v>44</v>
      </c>
      <c r="G87" s="62" t="s">
        <v>41</v>
      </c>
      <c r="H87" s="63" t="s">
        <v>42</v>
      </c>
      <c r="I87" s="62">
        <v>1</v>
      </c>
      <c r="J87" s="64" t="s">
        <v>41</v>
      </c>
      <c r="K87" s="63" t="s">
        <v>42</v>
      </c>
      <c r="L87" s="65" t="s">
        <v>43</v>
      </c>
      <c r="M87" s="66" t="s">
        <v>78</v>
      </c>
      <c r="N87" s="67"/>
      <c r="O87" s="67"/>
      <c r="P87" s="67"/>
      <c r="Q87" s="68" t="s">
        <v>45</v>
      </c>
    </row>
    <row r="88" spans="3:17" ht="12.75" customHeight="1" x14ac:dyDescent="0.25">
      <c r="C88" s="69"/>
      <c r="D88" s="69" t="s">
        <v>45</v>
      </c>
      <c r="E88" s="69"/>
      <c r="F88" s="70">
        <v>0</v>
      </c>
      <c r="G88" s="70">
        <v>0</v>
      </c>
      <c r="H88" s="71">
        <v>0</v>
      </c>
      <c r="I88" s="72"/>
      <c r="J88" s="73"/>
      <c r="K88" s="71">
        <v>0</v>
      </c>
      <c r="L88" s="74" t="s">
        <v>46</v>
      </c>
      <c r="M88" s="75" t="s">
        <v>79</v>
      </c>
      <c r="N88" s="76"/>
      <c r="O88" s="76"/>
      <c r="P88" s="76"/>
      <c r="Q88" s="77" t="s">
        <v>45</v>
      </c>
    </row>
    <row r="89" spans="3:17" ht="12.75" customHeight="1" x14ac:dyDescent="0.25">
      <c r="C89" s="69"/>
      <c r="D89" s="69" t="s">
        <v>45</v>
      </c>
      <c r="E89" s="69"/>
      <c r="F89" s="70">
        <v>0</v>
      </c>
      <c r="G89" s="70">
        <v>0</v>
      </c>
      <c r="H89" s="71">
        <v>0</v>
      </c>
      <c r="I89" s="72"/>
      <c r="J89" s="73"/>
      <c r="K89" s="71">
        <v>0</v>
      </c>
      <c r="L89" s="78"/>
      <c r="M89" s="79">
        <v>2</v>
      </c>
      <c r="N89" s="79" t="s">
        <v>41</v>
      </c>
      <c r="O89" s="80" t="s">
        <v>48</v>
      </c>
      <c r="P89" s="81" t="s">
        <v>80</v>
      </c>
      <c r="Q89" s="77">
        <v>0</v>
      </c>
    </row>
    <row r="90" spans="3:17" ht="12.75" customHeight="1" x14ac:dyDescent="0.25">
      <c r="C90" s="69"/>
      <c r="D90" s="69" t="s">
        <v>45</v>
      </c>
      <c r="E90" s="69"/>
      <c r="F90" s="70">
        <v>0</v>
      </c>
      <c r="G90" s="70">
        <v>0</v>
      </c>
      <c r="H90" s="71">
        <v>0</v>
      </c>
      <c r="I90" s="72"/>
      <c r="J90" s="73"/>
      <c r="K90" s="71">
        <v>0</v>
      </c>
      <c r="L90" s="78"/>
      <c r="M90" s="79">
        <v>2</v>
      </c>
      <c r="N90" s="79" t="s">
        <v>41</v>
      </c>
      <c r="O90" s="80" t="s">
        <v>48</v>
      </c>
      <c r="P90" s="81" t="s">
        <v>81</v>
      </c>
      <c r="Q90" s="77">
        <v>0</v>
      </c>
    </row>
    <row r="91" spans="3:17" ht="12.75" customHeight="1" x14ac:dyDescent="0.25">
      <c r="C91" s="69"/>
      <c r="D91" s="69" t="s">
        <v>45</v>
      </c>
      <c r="E91" s="69"/>
      <c r="F91" s="70">
        <v>0</v>
      </c>
      <c r="G91" s="70">
        <v>0</v>
      </c>
      <c r="H91" s="71">
        <v>0</v>
      </c>
      <c r="I91" s="72"/>
      <c r="J91" s="73"/>
      <c r="K91" s="71">
        <v>0</v>
      </c>
      <c r="L91" s="78"/>
      <c r="M91" s="79">
        <v>2</v>
      </c>
      <c r="N91" s="79" t="s">
        <v>41</v>
      </c>
      <c r="O91" s="80" t="s">
        <v>48</v>
      </c>
      <c r="P91" s="81" t="s">
        <v>82</v>
      </c>
      <c r="Q91" s="77">
        <v>0</v>
      </c>
    </row>
    <row r="92" spans="3:17" ht="12.75" customHeight="1" x14ac:dyDescent="0.25">
      <c r="C92" s="69"/>
      <c r="D92" s="69" t="s">
        <v>45</v>
      </c>
      <c r="E92" s="69"/>
      <c r="F92" s="70">
        <v>0</v>
      </c>
      <c r="G92" s="70">
        <v>0</v>
      </c>
      <c r="H92" s="71">
        <v>0</v>
      </c>
      <c r="I92" s="72"/>
      <c r="J92" s="73"/>
      <c r="K92" s="71">
        <v>0</v>
      </c>
      <c r="L92" s="78"/>
      <c r="M92" s="79">
        <v>2</v>
      </c>
      <c r="N92" s="79" t="s">
        <v>41</v>
      </c>
      <c r="O92" s="80" t="s">
        <v>48</v>
      </c>
      <c r="P92" s="81" t="s">
        <v>83</v>
      </c>
      <c r="Q92" s="77">
        <v>0</v>
      </c>
    </row>
    <row r="93" spans="3:17" ht="12.75" customHeight="1" x14ac:dyDescent="0.25">
      <c r="C93" s="69"/>
      <c r="D93" s="69" t="s">
        <v>45</v>
      </c>
      <c r="E93" s="69"/>
      <c r="F93" s="70">
        <v>0</v>
      </c>
      <c r="G93" s="70">
        <v>0</v>
      </c>
      <c r="H93" s="71">
        <v>0</v>
      </c>
      <c r="I93" s="72"/>
      <c r="J93" s="73"/>
      <c r="K93" s="71">
        <v>0</v>
      </c>
      <c r="L93" s="78"/>
      <c r="M93" s="79">
        <v>2</v>
      </c>
      <c r="N93" s="79" t="s">
        <v>41</v>
      </c>
      <c r="O93" s="80" t="s">
        <v>48</v>
      </c>
      <c r="P93" s="81" t="s">
        <v>84</v>
      </c>
      <c r="Q93" s="77">
        <v>0</v>
      </c>
    </row>
    <row r="94" spans="3:17" ht="12.75" customHeight="1" x14ac:dyDescent="0.25">
      <c r="C94" s="69"/>
      <c r="D94" s="69" t="s">
        <v>45</v>
      </c>
      <c r="E94" s="69"/>
      <c r="F94" s="70">
        <v>0</v>
      </c>
      <c r="G94" s="70">
        <v>0</v>
      </c>
      <c r="H94" s="71">
        <v>0</v>
      </c>
      <c r="I94" s="72"/>
      <c r="J94" s="73"/>
      <c r="K94" s="71">
        <v>0</v>
      </c>
      <c r="L94" s="78"/>
      <c r="M94" s="79">
        <v>2</v>
      </c>
      <c r="N94" s="79" t="s">
        <v>41</v>
      </c>
      <c r="O94" s="80" t="s">
        <v>48</v>
      </c>
      <c r="P94" s="81" t="s">
        <v>85</v>
      </c>
      <c r="Q94" s="77">
        <v>0</v>
      </c>
    </row>
    <row r="95" spans="3:17" ht="12.75" customHeight="1" x14ac:dyDescent="0.25">
      <c r="C95" s="69"/>
      <c r="D95" s="69" t="s">
        <v>45</v>
      </c>
      <c r="E95" s="69"/>
      <c r="F95" s="70">
        <v>0</v>
      </c>
      <c r="G95" s="70">
        <v>0</v>
      </c>
      <c r="H95" s="71">
        <v>0</v>
      </c>
      <c r="I95" s="72"/>
      <c r="J95" s="73"/>
      <c r="K95" s="71">
        <v>0</v>
      </c>
      <c r="L95" s="78"/>
      <c r="M95" s="79">
        <v>3</v>
      </c>
      <c r="N95" s="79" t="s">
        <v>41</v>
      </c>
      <c r="O95" s="80" t="s">
        <v>48</v>
      </c>
      <c r="P95" s="81" t="s">
        <v>86</v>
      </c>
      <c r="Q95" s="77">
        <v>0</v>
      </c>
    </row>
    <row r="96" spans="3:17" ht="12.75" customHeight="1" x14ac:dyDescent="0.25">
      <c r="C96" s="69"/>
      <c r="D96" s="69" t="s">
        <v>45</v>
      </c>
      <c r="E96" s="69"/>
      <c r="F96" s="70">
        <v>0</v>
      </c>
      <c r="G96" s="70">
        <v>0</v>
      </c>
      <c r="H96" s="71">
        <v>0</v>
      </c>
      <c r="I96" s="72"/>
      <c r="J96" s="73"/>
      <c r="K96" s="71">
        <v>0</v>
      </c>
      <c r="L96" s="78"/>
      <c r="M96" s="79">
        <v>3</v>
      </c>
      <c r="N96" s="79" t="s">
        <v>41</v>
      </c>
      <c r="O96" s="80" t="s">
        <v>48</v>
      </c>
      <c r="P96" s="81" t="s">
        <v>87</v>
      </c>
      <c r="Q96" s="77">
        <v>0</v>
      </c>
    </row>
    <row r="97" spans="3:17" ht="12.75" customHeight="1" x14ac:dyDescent="0.25">
      <c r="C97" s="69"/>
      <c r="D97" s="69" t="s">
        <v>45</v>
      </c>
      <c r="E97" s="69"/>
      <c r="F97" s="70">
        <v>0</v>
      </c>
      <c r="G97" s="70">
        <v>0</v>
      </c>
      <c r="H97" s="71">
        <v>0</v>
      </c>
      <c r="I97" s="72"/>
      <c r="J97" s="73"/>
      <c r="K97" s="71">
        <v>0</v>
      </c>
      <c r="L97" s="78"/>
      <c r="M97" s="79">
        <v>3</v>
      </c>
      <c r="N97" s="79" t="s">
        <v>41</v>
      </c>
      <c r="O97" s="80" t="s">
        <v>48</v>
      </c>
      <c r="P97" s="81" t="s">
        <v>88</v>
      </c>
      <c r="Q97" s="77">
        <v>0</v>
      </c>
    </row>
    <row r="98" spans="3:17" ht="12.75" customHeight="1" x14ac:dyDescent="0.25">
      <c r="C98" s="69"/>
      <c r="D98" s="69" t="s">
        <v>45</v>
      </c>
      <c r="E98" s="69"/>
      <c r="F98" s="70">
        <v>0</v>
      </c>
      <c r="G98" s="70">
        <v>0</v>
      </c>
      <c r="H98" s="71">
        <v>0</v>
      </c>
      <c r="I98" s="72"/>
      <c r="J98" s="73"/>
      <c r="K98" s="71">
        <v>0</v>
      </c>
      <c r="L98" s="78"/>
      <c r="M98" s="79">
        <v>3</v>
      </c>
      <c r="N98" s="79" t="s">
        <v>41</v>
      </c>
      <c r="O98" s="80" t="s">
        <v>48</v>
      </c>
      <c r="P98" s="81" t="s">
        <v>89</v>
      </c>
      <c r="Q98" s="77">
        <v>0</v>
      </c>
    </row>
    <row r="99" spans="3:17" ht="12.75" customHeight="1" x14ac:dyDescent="0.25">
      <c r="C99" s="69"/>
      <c r="D99" s="69" t="s">
        <v>45</v>
      </c>
      <c r="E99" s="69"/>
      <c r="F99" s="70">
        <v>0</v>
      </c>
      <c r="G99" s="70">
        <v>0</v>
      </c>
      <c r="H99" s="71">
        <v>0</v>
      </c>
      <c r="I99" s="72"/>
      <c r="J99" s="73"/>
      <c r="K99" s="71">
        <v>0</v>
      </c>
      <c r="L99" s="78"/>
      <c r="M99" s="79">
        <v>3</v>
      </c>
      <c r="N99" s="79" t="s">
        <v>41</v>
      </c>
      <c r="O99" s="80" t="s">
        <v>48</v>
      </c>
      <c r="P99" s="81" t="s">
        <v>90</v>
      </c>
      <c r="Q99" s="77">
        <v>0</v>
      </c>
    </row>
    <row r="100" spans="3:17" ht="12.75" customHeight="1" x14ac:dyDescent="0.25">
      <c r="C100" s="69"/>
      <c r="D100" s="69" t="s">
        <v>45</v>
      </c>
      <c r="E100" s="69"/>
      <c r="F100" s="70">
        <v>0</v>
      </c>
      <c r="G100" s="70">
        <v>0</v>
      </c>
      <c r="H100" s="71">
        <v>0</v>
      </c>
      <c r="I100" s="72"/>
      <c r="J100" s="73"/>
      <c r="K100" s="71">
        <v>0</v>
      </c>
      <c r="L100" s="78"/>
      <c r="M100" s="79">
        <v>2</v>
      </c>
      <c r="N100" s="79" t="s">
        <v>41</v>
      </c>
      <c r="O100" s="80" t="s">
        <v>48</v>
      </c>
      <c r="P100" s="81" t="s">
        <v>91</v>
      </c>
      <c r="Q100" s="77">
        <v>0</v>
      </c>
    </row>
    <row r="101" spans="3:17" ht="12.75" customHeight="1" x14ac:dyDescent="0.25">
      <c r="C101" s="69"/>
      <c r="D101" s="69" t="s">
        <v>45</v>
      </c>
      <c r="E101" s="69"/>
      <c r="F101" s="70">
        <v>0</v>
      </c>
      <c r="G101" s="70">
        <v>0</v>
      </c>
      <c r="H101" s="71">
        <v>0</v>
      </c>
      <c r="I101" s="72"/>
      <c r="J101" s="73"/>
      <c r="K101" s="71">
        <v>0</v>
      </c>
      <c r="L101" s="78"/>
      <c r="M101" s="79">
        <v>3</v>
      </c>
      <c r="N101" s="79" t="s">
        <v>41</v>
      </c>
      <c r="O101" s="80" t="s">
        <v>48</v>
      </c>
      <c r="P101" s="81" t="s">
        <v>92</v>
      </c>
      <c r="Q101" s="77">
        <v>0</v>
      </c>
    </row>
    <row r="102" spans="3:17" ht="12.75" customHeight="1" thickBot="1" x14ac:dyDescent="0.3">
      <c r="C102" s="82"/>
      <c r="D102" s="82" t="s">
        <v>45</v>
      </c>
      <c r="E102" s="82"/>
      <c r="F102" s="83">
        <v>0</v>
      </c>
      <c r="G102" s="83">
        <v>0</v>
      </c>
      <c r="H102" s="84">
        <v>0</v>
      </c>
      <c r="I102" s="85"/>
      <c r="J102" s="86"/>
      <c r="K102" s="84">
        <v>0</v>
      </c>
      <c r="L102" s="87"/>
      <c r="M102" s="88">
        <v>12</v>
      </c>
      <c r="N102" s="88" t="s">
        <v>41</v>
      </c>
      <c r="O102" s="89" t="s">
        <v>48</v>
      </c>
      <c r="P102" s="90" t="s">
        <v>62</v>
      </c>
      <c r="Q102" s="91">
        <v>0</v>
      </c>
    </row>
    <row r="103" spans="3:17" ht="12.75" customHeight="1" thickBot="1" x14ac:dyDescent="0.3">
      <c r="C103" s="92"/>
      <c r="D103" s="92"/>
      <c r="E103" s="92"/>
      <c r="F103" s="92"/>
      <c r="G103" s="92"/>
      <c r="H103" s="92"/>
      <c r="I103" s="92"/>
      <c r="J103" s="92"/>
      <c r="K103" s="92"/>
      <c r="L103" s="93"/>
      <c r="M103" s="94" t="s">
        <v>63</v>
      </c>
      <c r="N103" s="94"/>
      <c r="O103" s="94"/>
      <c r="P103" s="94"/>
      <c r="Q103" s="95"/>
    </row>
    <row r="104" spans="3:17" ht="12.75" customHeight="1" x14ac:dyDescent="0.25">
      <c r="C104" s="60" t="s">
        <v>93</v>
      </c>
      <c r="D104" s="60" t="s">
        <v>40</v>
      </c>
      <c r="E104" s="61">
        <v>2</v>
      </c>
      <c r="F104" s="62">
        <v>20</v>
      </c>
      <c r="G104" s="62" t="s">
        <v>65</v>
      </c>
      <c r="H104" s="63" t="s">
        <v>42</v>
      </c>
      <c r="I104" s="62">
        <v>1</v>
      </c>
      <c r="J104" s="64" t="s">
        <v>65</v>
      </c>
      <c r="K104" s="63" t="s">
        <v>42</v>
      </c>
      <c r="L104" s="65" t="s">
        <v>43</v>
      </c>
      <c r="M104" s="66" t="s">
        <v>78</v>
      </c>
      <c r="N104" s="67"/>
      <c r="O104" s="67"/>
      <c r="P104" s="67"/>
      <c r="Q104" s="68" t="s">
        <v>45</v>
      </c>
    </row>
    <row r="105" spans="3:17" ht="12.75" customHeight="1" x14ac:dyDescent="0.25">
      <c r="C105" s="69"/>
      <c r="D105" s="69" t="s">
        <v>45</v>
      </c>
      <c r="E105" s="69"/>
      <c r="F105" s="70">
        <v>40</v>
      </c>
      <c r="G105" s="70" t="s">
        <v>41</v>
      </c>
      <c r="H105" s="71" t="s">
        <v>42</v>
      </c>
      <c r="I105" s="72"/>
      <c r="J105" s="73"/>
      <c r="K105" s="71">
        <v>0</v>
      </c>
      <c r="L105" s="74" t="s">
        <v>46</v>
      </c>
      <c r="M105" s="75" t="s">
        <v>79</v>
      </c>
      <c r="N105" s="76"/>
      <c r="O105" s="76"/>
      <c r="P105" s="76"/>
      <c r="Q105" s="77" t="s">
        <v>45</v>
      </c>
    </row>
    <row r="106" spans="3:17" ht="12.75" customHeight="1" x14ac:dyDescent="0.25">
      <c r="C106" s="69"/>
      <c r="D106" s="69" t="s">
        <v>45</v>
      </c>
      <c r="E106" s="69"/>
      <c r="F106" s="70">
        <v>0</v>
      </c>
      <c r="G106" s="70">
        <v>0</v>
      </c>
      <c r="H106" s="71">
        <v>0</v>
      </c>
      <c r="I106" s="72"/>
      <c r="J106" s="73"/>
      <c r="K106" s="71">
        <v>0</v>
      </c>
      <c r="L106" s="78"/>
      <c r="M106" s="79">
        <v>16</v>
      </c>
      <c r="N106" s="79" t="s">
        <v>41</v>
      </c>
      <c r="O106" s="80" t="s">
        <v>48</v>
      </c>
      <c r="P106" s="81" t="s">
        <v>94</v>
      </c>
      <c r="Q106" s="77">
        <v>0</v>
      </c>
    </row>
    <row r="107" spans="3:17" ht="12.75" customHeight="1" x14ac:dyDescent="0.25">
      <c r="C107" s="69"/>
      <c r="D107" s="69" t="s">
        <v>45</v>
      </c>
      <c r="E107" s="69"/>
      <c r="F107" s="70">
        <v>0</v>
      </c>
      <c r="G107" s="70">
        <v>0</v>
      </c>
      <c r="H107" s="71">
        <v>0</v>
      </c>
      <c r="I107" s="72"/>
      <c r="J107" s="73"/>
      <c r="K107" s="71">
        <v>0</v>
      </c>
      <c r="L107" s="78"/>
      <c r="M107" s="79">
        <v>2</v>
      </c>
      <c r="N107" s="79" t="s">
        <v>65</v>
      </c>
      <c r="O107" s="80" t="s">
        <v>48</v>
      </c>
      <c r="P107" s="81" t="s">
        <v>95</v>
      </c>
      <c r="Q107" s="77">
        <v>0</v>
      </c>
    </row>
    <row r="108" spans="3:17" ht="12.75" customHeight="1" x14ac:dyDescent="0.25">
      <c r="C108" s="69"/>
      <c r="D108" s="69" t="s">
        <v>45</v>
      </c>
      <c r="E108" s="69"/>
      <c r="F108" s="70">
        <v>0</v>
      </c>
      <c r="G108" s="70">
        <v>0</v>
      </c>
      <c r="H108" s="71">
        <v>0</v>
      </c>
      <c r="I108" s="72"/>
      <c r="J108" s="73"/>
      <c r="K108" s="71">
        <v>0</v>
      </c>
      <c r="L108" s="78"/>
      <c r="M108" s="79">
        <v>2</v>
      </c>
      <c r="N108" s="79" t="s">
        <v>65</v>
      </c>
      <c r="O108" s="80" t="s">
        <v>48</v>
      </c>
      <c r="P108" s="81" t="s">
        <v>96</v>
      </c>
      <c r="Q108" s="77">
        <v>0</v>
      </c>
    </row>
    <row r="109" spans="3:17" ht="12.75" customHeight="1" x14ac:dyDescent="0.25">
      <c r="C109" s="69"/>
      <c r="D109" s="69" t="s">
        <v>45</v>
      </c>
      <c r="E109" s="69"/>
      <c r="F109" s="70">
        <v>0</v>
      </c>
      <c r="G109" s="70">
        <v>0</v>
      </c>
      <c r="H109" s="71">
        <v>0</v>
      </c>
      <c r="I109" s="72"/>
      <c r="J109" s="73"/>
      <c r="K109" s="71">
        <v>0</v>
      </c>
      <c r="L109" s="78"/>
      <c r="M109" s="79">
        <v>2</v>
      </c>
      <c r="N109" s="79" t="s">
        <v>65</v>
      </c>
      <c r="O109" s="80" t="s">
        <v>48</v>
      </c>
      <c r="P109" s="81" t="s">
        <v>97</v>
      </c>
      <c r="Q109" s="77">
        <v>0</v>
      </c>
    </row>
    <row r="110" spans="3:17" ht="12.75" customHeight="1" x14ac:dyDescent="0.25">
      <c r="C110" s="69"/>
      <c r="D110" s="69" t="s">
        <v>45</v>
      </c>
      <c r="E110" s="69"/>
      <c r="F110" s="70">
        <v>0</v>
      </c>
      <c r="G110" s="70">
        <v>0</v>
      </c>
      <c r="H110" s="71">
        <v>0</v>
      </c>
      <c r="I110" s="72"/>
      <c r="J110" s="73"/>
      <c r="K110" s="71">
        <v>0</v>
      </c>
      <c r="L110" s="78"/>
      <c r="M110" s="79">
        <v>2</v>
      </c>
      <c r="N110" s="79" t="s">
        <v>65</v>
      </c>
      <c r="O110" s="80" t="s">
        <v>48</v>
      </c>
      <c r="P110" s="81" t="s">
        <v>98</v>
      </c>
      <c r="Q110" s="77">
        <v>0</v>
      </c>
    </row>
    <row r="111" spans="3:17" ht="12.75" customHeight="1" x14ac:dyDescent="0.25">
      <c r="C111" s="69"/>
      <c r="D111" s="69" t="s">
        <v>45</v>
      </c>
      <c r="E111" s="69"/>
      <c r="F111" s="70">
        <v>0</v>
      </c>
      <c r="G111" s="70">
        <v>0</v>
      </c>
      <c r="H111" s="71">
        <v>0</v>
      </c>
      <c r="I111" s="72"/>
      <c r="J111" s="73"/>
      <c r="K111" s="71">
        <v>0</v>
      </c>
      <c r="L111" s="78"/>
      <c r="M111" s="79">
        <v>2</v>
      </c>
      <c r="N111" s="79" t="s">
        <v>65</v>
      </c>
      <c r="O111" s="80" t="s">
        <v>48</v>
      </c>
      <c r="P111" s="81" t="s">
        <v>99</v>
      </c>
      <c r="Q111" s="77">
        <v>0</v>
      </c>
    </row>
    <row r="112" spans="3:17" ht="12.75" customHeight="1" x14ac:dyDescent="0.25">
      <c r="C112" s="69"/>
      <c r="D112" s="69" t="s">
        <v>45</v>
      </c>
      <c r="E112" s="69"/>
      <c r="F112" s="70">
        <v>0</v>
      </c>
      <c r="G112" s="70">
        <v>0</v>
      </c>
      <c r="H112" s="71">
        <v>0</v>
      </c>
      <c r="I112" s="72"/>
      <c r="J112" s="73"/>
      <c r="K112" s="71">
        <v>0</v>
      </c>
      <c r="L112" s="78"/>
      <c r="M112" s="79">
        <v>2</v>
      </c>
      <c r="N112" s="79" t="s">
        <v>65</v>
      </c>
      <c r="O112" s="80" t="s">
        <v>48</v>
      </c>
      <c r="P112" s="81" t="s">
        <v>100</v>
      </c>
      <c r="Q112" s="77">
        <v>0</v>
      </c>
    </row>
    <row r="113" spans="3:17" ht="12.75" customHeight="1" x14ac:dyDescent="0.25">
      <c r="C113" s="69"/>
      <c r="D113" s="69" t="s">
        <v>45</v>
      </c>
      <c r="E113" s="69"/>
      <c r="F113" s="70">
        <v>0</v>
      </c>
      <c r="G113" s="70">
        <v>0</v>
      </c>
      <c r="H113" s="71">
        <v>0</v>
      </c>
      <c r="I113" s="72"/>
      <c r="J113" s="73"/>
      <c r="K113" s="71">
        <v>0</v>
      </c>
      <c r="L113" s="78"/>
      <c r="M113" s="79">
        <v>2</v>
      </c>
      <c r="N113" s="79" t="s">
        <v>65</v>
      </c>
      <c r="O113" s="80" t="s">
        <v>48</v>
      </c>
      <c r="P113" s="81" t="s">
        <v>101</v>
      </c>
      <c r="Q113" s="77">
        <v>0</v>
      </c>
    </row>
    <row r="114" spans="3:17" ht="12.75" customHeight="1" x14ac:dyDescent="0.25">
      <c r="C114" s="69"/>
      <c r="D114" s="69" t="s">
        <v>45</v>
      </c>
      <c r="E114" s="69"/>
      <c r="F114" s="70">
        <v>0</v>
      </c>
      <c r="G114" s="70">
        <v>0</v>
      </c>
      <c r="H114" s="71">
        <v>0</v>
      </c>
      <c r="I114" s="72"/>
      <c r="J114" s="73"/>
      <c r="K114" s="71">
        <v>0</v>
      </c>
      <c r="L114" s="78"/>
      <c r="M114" s="79">
        <v>2</v>
      </c>
      <c r="N114" s="79" t="s">
        <v>65</v>
      </c>
      <c r="O114" s="80" t="s">
        <v>48</v>
      </c>
      <c r="P114" s="81" t="s">
        <v>102</v>
      </c>
      <c r="Q114" s="77">
        <v>0</v>
      </c>
    </row>
    <row r="115" spans="3:17" ht="12.75" customHeight="1" x14ac:dyDescent="0.25">
      <c r="C115" s="69"/>
      <c r="D115" s="69" t="s">
        <v>45</v>
      </c>
      <c r="E115" s="69"/>
      <c r="F115" s="70">
        <v>0</v>
      </c>
      <c r="G115" s="70">
        <v>0</v>
      </c>
      <c r="H115" s="71">
        <v>0</v>
      </c>
      <c r="I115" s="72"/>
      <c r="J115" s="73"/>
      <c r="K115" s="71">
        <v>0</v>
      </c>
      <c r="L115" s="78"/>
      <c r="M115" s="79">
        <v>2</v>
      </c>
      <c r="N115" s="79" t="s">
        <v>65</v>
      </c>
      <c r="O115" s="80" t="s">
        <v>48</v>
      </c>
      <c r="P115" s="81" t="s">
        <v>103</v>
      </c>
      <c r="Q115" s="77">
        <v>0</v>
      </c>
    </row>
    <row r="116" spans="3:17" ht="12.75" customHeight="1" x14ac:dyDescent="0.25">
      <c r="C116" s="69"/>
      <c r="D116" s="69" t="s">
        <v>45</v>
      </c>
      <c r="E116" s="69"/>
      <c r="F116" s="70">
        <v>0</v>
      </c>
      <c r="G116" s="70">
        <v>0</v>
      </c>
      <c r="H116" s="71">
        <v>0</v>
      </c>
      <c r="I116" s="72"/>
      <c r="J116" s="73"/>
      <c r="K116" s="71">
        <v>0</v>
      </c>
      <c r="L116" s="78"/>
      <c r="M116" s="79">
        <v>2</v>
      </c>
      <c r="N116" s="79" t="s">
        <v>65</v>
      </c>
      <c r="O116" s="80" t="s">
        <v>48</v>
      </c>
      <c r="P116" s="81" t="s">
        <v>104</v>
      </c>
      <c r="Q116" s="77">
        <v>0</v>
      </c>
    </row>
    <row r="117" spans="3:17" ht="12.75" customHeight="1" thickBot="1" x14ac:dyDescent="0.3">
      <c r="C117" s="82"/>
      <c r="D117" s="82" t="s">
        <v>45</v>
      </c>
      <c r="E117" s="82"/>
      <c r="F117" s="83">
        <v>0</v>
      </c>
      <c r="G117" s="83">
        <v>0</v>
      </c>
      <c r="H117" s="84">
        <v>0</v>
      </c>
      <c r="I117" s="85"/>
      <c r="J117" s="86"/>
      <c r="K117" s="84">
        <v>0</v>
      </c>
      <c r="L117" s="87"/>
      <c r="M117" s="88">
        <v>24</v>
      </c>
      <c r="N117" s="88" t="s">
        <v>41</v>
      </c>
      <c r="O117" s="89" t="s">
        <v>48</v>
      </c>
      <c r="P117" s="90" t="s">
        <v>62</v>
      </c>
      <c r="Q117" s="91">
        <v>0</v>
      </c>
    </row>
    <row r="118" spans="3:17" ht="12.75" customHeight="1" thickBot="1" x14ac:dyDescent="0.3">
      <c r="C118" s="92"/>
      <c r="D118" s="92"/>
      <c r="E118" s="92"/>
      <c r="F118" s="92"/>
      <c r="G118" s="92"/>
      <c r="H118" s="92"/>
      <c r="I118" s="92"/>
      <c r="J118" s="92"/>
      <c r="K118" s="92"/>
      <c r="L118" s="93"/>
      <c r="M118" s="94" t="s">
        <v>63</v>
      </c>
      <c r="N118" s="94"/>
      <c r="O118" s="94"/>
      <c r="P118" s="94"/>
      <c r="Q118" s="95"/>
    </row>
    <row r="119" spans="3:17" ht="12.75" customHeight="1" x14ac:dyDescent="0.25">
      <c r="C119" s="60" t="s">
        <v>105</v>
      </c>
      <c r="D119" s="60" t="s">
        <v>40</v>
      </c>
      <c r="E119" s="61">
        <v>1</v>
      </c>
      <c r="F119" s="62">
        <v>8</v>
      </c>
      <c r="G119" s="62" t="s">
        <v>106</v>
      </c>
      <c r="H119" s="63" t="s">
        <v>42</v>
      </c>
      <c r="I119" s="62">
        <v>1</v>
      </c>
      <c r="J119" s="64" t="s">
        <v>106</v>
      </c>
      <c r="K119" s="63" t="s">
        <v>42</v>
      </c>
      <c r="L119" s="65" t="s">
        <v>43</v>
      </c>
      <c r="M119" s="66" t="s">
        <v>107</v>
      </c>
      <c r="N119" s="67"/>
      <c r="O119" s="67"/>
      <c r="P119" s="67"/>
      <c r="Q119" s="68" t="s">
        <v>45</v>
      </c>
    </row>
    <row r="120" spans="3:17" ht="12.75" customHeight="1" x14ac:dyDescent="0.25">
      <c r="C120" s="69"/>
      <c r="D120" s="69" t="s">
        <v>45</v>
      </c>
      <c r="E120" s="69"/>
      <c r="F120" s="70">
        <v>0</v>
      </c>
      <c r="G120" s="70">
        <v>0</v>
      </c>
      <c r="H120" s="71">
        <v>0</v>
      </c>
      <c r="I120" s="72"/>
      <c r="J120" s="73"/>
      <c r="K120" s="71">
        <v>0</v>
      </c>
      <c r="L120" s="74" t="s">
        <v>46</v>
      </c>
      <c r="M120" s="75" t="s">
        <v>108</v>
      </c>
      <c r="N120" s="76"/>
      <c r="O120" s="76"/>
      <c r="P120" s="76"/>
      <c r="Q120" s="77" t="s">
        <v>45</v>
      </c>
    </row>
    <row r="121" spans="3:17" ht="12.75" customHeight="1" x14ac:dyDescent="0.25">
      <c r="C121" s="69"/>
      <c r="D121" s="69" t="s">
        <v>45</v>
      </c>
      <c r="E121" s="69"/>
      <c r="F121" s="70">
        <v>0</v>
      </c>
      <c r="G121" s="70">
        <v>0</v>
      </c>
      <c r="H121" s="71">
        <v>0</v>
      </c>
      <c r="I121" s="72"/>
      <c r="J121" s="73"/>
      <c r="K121" s="71">
        <v>0</v>
      </c>
      <c r="L121" s="78"/>
      <c r="M121" s="79">
        <v>2</v>
      </c>
      <c r="N121" s="79" t="s">
        <v>106</v>
      </c>
      <c r="O121" s="80" t="s">
        <v>48</v>
      </c>
      <c r="P121" s="81" t="s">
        <v>109</v>
      </c>
      <c r="Q121" s="77">
        <v>0</v>
      </c>
    </row>
    <row r="122" spans="3:17" ht="12.75" customHeight="1" x14ac:dyDescent="0.25">
      <c r="C122" s="69"/>
      <c r="D122" s="69" t="s">
        <v>45</v>
      </c>
      <c r="E122" s="69"/>
      <c r="F122" s="70">
        <v>0</v>
      </c>
      <c r="G122" s="70">
        <v>0</v>
      </c>
      <c r="H122" s="71">
        <v>0</v>
      </c>
      <c r="I122" s="72"/>
      <c r="J122" s="73"/>
      <c r="K122" s="71">
        <v>0</v>
      </c>
      <c r="L122" s="78"/>
      <c r="M122" s="79">
        <v>2</v>
      </c>
      <c r="N122" s="79" t="s">
        <v>106</v>
      </c>
      <c r="O122" s="80" t="s">
        <v>48</v>
      </c>
      <c r="P122" s="81" t="s">
        <v>110</v>
      </c>
      <c r="Q122" s="77">
        <v>0</v>
      </c>
    </row>
    <row r="123" spans="3:17" ht="12.75" customHeight="1" thickBot="1" x14ac:dyDescent="0.3">
      <c r="C123" s="82"/>
      <c r="D123" s="82" t="s">
        <v>45</v>
      </c>
      <c r="E123" s="82"/>
      <c r="F123" s="83">
        <v>0</v>
      </c>
      <c r="G123" s="83">
        <v>0</v>
      </c>
      <c r="H123" s="84">
        <v>0</v>
      </c>
      <c r="I123" s="85"/>
      <c r="J123" s="86"/>
      <c r="K123" s="84">
        <v>0</v>
      </c>
      <c r="L123" s="87"/>
      <c r="M123" s="88">
        <v>4</v>
      </c>
      <c r="N123" s="88" t="s">
        <v>106</v>
      </c>
      <c r="O123" s="89" t="s">
        <v>48</v>
      </c>
      <c r="P123" s="90" t="s">
        <v>62</v>
      </c>
      <c r="Q123" s="91">
        <v>0</v>
      </c>
    </row>
    <row r="124" spans="3:17" ht="12.75" customHeight="1" thickBot="1" x14ac:dyDescent="0.3">
      <c r="C124" s="92"/>
      <c r="D124" s="92"/>
      <c r="E124" s="92"/>
      <c r="F124" s="92"/>
      <c r="G124" s="92"/>
      <c r="H124" s="92"/>
      <c r="I124" s="92"/>
      <c r="J124" s="92"/>
      <c r="K124" s="92"/>
      <c r="L124" s="93"/>
      <c r="M124" s="94" t="s">
        <v>63</v>
      </c>
      <c r="N124" s="94"/>
      <c r="O124" s="94"/>
      <c r="P124" s="94"/>
      <c r="Q124" s="95"/>
    </row>
    <row r="125" spans="3:17" ht="12.75" customHeight="1" x14ac:dyDescent="0.25">
      <c r="C125" s="60" t="s">
        <v>111</v>
      </c>
      <c r="D125" s="60" t="s">
        <v>40</v>
      </c>
      <c r="E125" s="61">
        <v>1</v>
      </c>
      <c r="F125" s="62">
        <v>8</v>
      </c>
      <c r="G125" s="62" t="s">
        <v>106</v>
      </c>
      <c r="H125" s="63" t="s">
        <v>42</v>
      </c>
      <c r="I125" s="62">
        <v>1</v>
      </c>
      <c r="J125" s="64" t="s">
        <v>106</v>
      </c>
      <c r="K125" s="63" t="s">
        <v>42</v>
      </c>
      <c r="L125" s="65" t="s">
        <v>43</v>
      </c>
      <c r="M125" s="66" t="s">
        <v>112</v>
      </c>
      <c r="N125" s="67"/>
      <c r="O125" s="67"/>
      <c r="P125" s="67"/>
      <c r="Q125" s="68" t="s">
        <v>45</v>
      </c>
    </row>
    <row r="126" spans="3:17" ht="12.75" customHeight="1" x14ac:dyDescent="0.25">
      <c r="C126" s="69"/>
      <c r="D126" s="69" t="s">
        <v>45</v>
      </c>
      <c r="E126" s="69"/>
      <c r="F126" s="70">
        <v>0</v>
      </c>
      <c r="G126" s="70">
        <v>0</v>
      </c>
      <c r="H126" s="71">
        <v>0</v>
      </c>
      <c r="I126" s="72"/>
      <c r="J126" s="73"/>
      <c r="K126" s="71">
        <v>0</v>
      </c>
      <c r="L126" s="74" t="s">
        <v>46</v>
      </c>
      <c r="M126" s="75" t="s">
        <v>108</v>
      </c>
      <c r="N126" s="76"/>
      <c r="O126" s="76"/>
      <c r="P126" s="76"/>
      <c r="Q126" s="77" t="s">
        <v>45</v>
      </c>
    </row>
    <row r="127" spans="3:17" ht="12.75" customHeight="1" x14ac:dyDescent="0.25">
      <c r="C127" s="69"/>
      <c r="D127" s="69" t="s">
        <v>45</v>
      </c>
      <c r="E127" s="69"/>
      <c r="F127" s="70">
        <v>0</v>
      </c>
      <c r="G127" s="70">
        <v>0</v>
      </c>
      <c r="H127" s="71">
        <v>0</v>
      </c>
      <c r="I127" s="72"/>
      <c r="J127" s="73"/>
      <c r="K127" s="71">
        <v>0</v>
      </c>
      <c r="L127" s="78"/>
      <c r="M127" s="79">
        <v>2</v>
      </c>
      <c r="N127" s="79" t="s">
        <v>106</v>
      </c>
      <c r="O127" s="80" t="s">
        <v>48</v>
      </c>
      <c r="P127" s="81" t="s">
        <v>113</v>
      </c>
      <c r="Q127" s="77">
        <v>0</v>
      </c>
    </row>
    <row r="128" spans="3:17" ht="12.75" customHeight="1" x14ac:dyDescent="0.25">
      <c r="C128" s="69"/>
      <c r="D128" s="69" t="s">
        <v>45</v>
      </c>
      <c r="E128" s="69"/>
      <c r="F128" s="70">
        <v>0</v>
      </c>
      <c r="G128" s="70">
        <v>0</v>
      </c>
      <c r="H128" s="71">
        <v>0</v>
      </c>
      <c r="I128" s="72"/>
      <c r="J128" s="73"/>
      <c r="K128" s="71">
        <v>0</v>
      </c>
      <c r="L128" s="78"/>
      <c r="M128" s="79">
        <v>2</v>
      </c>
      <c r="N128" s="79" t="s">
        <v>106</v>
      </c>
      <c r="O128" s="80" t="s">
        <v>48</v>
      </c>
      <c r="P128" s="81" t="s">
        <v>114</v>
      </c>
      <c r="Q128" s="77">
        <v>0</v>
      </c>
    </row>
    <row r="129" spans="3:18" ht="12.75" customHeight="1" thickBot="1" x14ac:dyDescent="0.3">
      <c r="C129" s="82"/>
      <c r="D129" s="82" t="s">
        <v>45</v>
      </c>
      <c r="E129" s="82"/>
      <c r="F129" s="83">
        <v>0</v>
      </c>
      <c r="G129" s="83">
        <v>0</v>
      </c>
      <c r="H129" s="84">
        <v>0</v>
      </c>
      <c r="I129" s="85"/>
      <c r="J129" s="86"/>
      <c r="K129" s="84">
        <v>0</v>
      </c>
      <c r="L129" s="87"/>
      <c r="M129" s="88">
        <v>4</v>
      </c>
      <c r="N129" s="88" t="s">
        <v>106</v>
      </c>
      <c r="O129" s="89" t="s">
        <v>48</v>
      </c>
      <c r="P129" s="90" t="s">
        <v>62</v>
      </c>
      <c r="Q129" s="91">
        <v>0</v>
      </c>
    </row>
    <row r="130" spans="3:18" ht="12.75" customHeight="1" thickBot="1" x14ac:dyDescent="0.3">
      <c r="C130" s="92"/>
      <c r="D130" s="92"/>
      <c r="E130" s="92"/>
      <c r="F130" s="92"/>
      <c r="G130" s="92"/>
      <c r="H130" s="92"/>
      <c r="I130" s="92"/>
      <c r="J130" s="92"/>
      <c r="K130" s="92"/>
      <c r="L130" s="93"/>
      <c r="M130" s="94" t="s">
        <v>63</v>
      </c>
      <c r="N130" s="94"/>
      <c r="O130" s="94"/>
      <c r="P130" s="94"/>
      <c r="Q130" s="95"/>
    </row>
    <row r="131" spans="3:18" ht="12.75" customHeight="1" x14ac:dyDescent="0.25">
      <c r="C131" s="60" t="s">
        <v>115</v>
      </c>
      <c r="D131" s="60" t="s">
        <v>40</v>
      </c>
      <c r="E131" s="61">
        <v>1.5</v>
      </c>
      <c r="F131" s="62">
        <v>1</v>
      </c>
      <c r="G131" s="62" t="s">
        <v>116</v>
      </c>
      <c r="H131" s="63" t="s">
        <v>117</v>
      </c>
      <c r="I131" s="62">
        <v>0</v>
      </c>
      <c r="J131" s="64" t="s">
        <v>45</v>
      </c>
      <c r="K131" s="63" t="s">
        <v>118</v>
      </c>
      <c r="L131" s="65" t="s">
        <v>43</v>
      </c>
      <c r="M131" s="66" t="s">
        <v>119</v>
      </c>
      <c r="N131" s="67"/>
      <c r="O131" s="67"/>
      <c r="P131" s="67"/>
      <c r="Q131" s="68" t="s">
        <v>45</v>
      </c>
    </row>
    <row r="132" spans="3:18" ht="12.75" customHeight="1" x14ac:dyDescent="0.25">
      <c r="C132" s="69"/>
      <c r="D132" s="69" t="s">
        <v>45</v>
      </c>
      <c r="E132" s="69"/>
      <c r="F132" s="70">
        <v>0</v>
      </c>
      <c r="G132" s="70">
        <v>0</v>
      </c>
      <c r="H132" s="71">
        <v>0</v>
      </c>
      <c r="I132" s="72"/>
      <c r="J132" s="73"/>
      <c r="K132" s="71">
        <v>0</v>
      </c>
      <c r="L132" s="74" t="s">
        <v>46</v>
      </c>
      <c r="M132" s="75" t="s">
        <v>120</v>
      </c>
      <c r="N132" s="76"/>
      <c r="O132" s="76"/>
      <c r="P132" s="76"/>
      <c r="Q132" s="77" t="s">
        <v>45</v>
      </c>
    </row>
    <row r="133" spans="3:18" ht="12.75" customHeight="1" thickBot="1" x14ac:dyDescent="0.3">
      <c r="C133" s="82"/>
      <c r="D133" s="82" t="s">
        <v>45</v>
      </c>
      <c r="E133" s="82"/>
      <c r="F133" s="83">
        <v>0</v>
      </c>
      <c r="G133" s="83">
        <v>0</v>
      </c>
      <c r="H133" s="84">
        <v>0</v>
      </c>
      <c r="I133" s="85"/>
      <c r="J133" s="86"/>
      <c r="K133" s="84">
        <v>0</v>
      </c>
      <c r="L133" s="87"/>
      <c r="M133" s="88">
        <v>1</v>
      </c>
      <c r="N133" s="88" t="s">
        <v>116</v>
      </c>
      <c r="O133" s="89" t="s">
        <v>48</v>
      </c>
      <c r="P133" s="90" t="s">
        <v>121</v>
      </c>
      <c r="Q133" s="91">
        <v>0</v>
      </c>
    </row>
    <row r="134" spans="3:18" ht="38" customHeight="1" x14ac:dyDescent="0.5">
      <c r="C134" s="22" t="s">
        <v>22</v>
      </c>
      <c r="D134" s="23"/>
      <c r="E134" s="23"/>
      <c r="F134" s="23"/>
      <c r="G134" s="23"/>
      <c r="H134" s="24"/>
      <c r="I134" s="25"/>
      <c r="J134" s="26"/>
      <c r="K134" s="25"/>
      <c r="L134" s="25"/>
      <c r="M134" s="25"/>
      <c r="N134" s="25"/>
      <c r="O134" s="25"/>
      <c r="P134" s="27" t="s">
        <v>23</v>
      </c>
      <c r="Q134" s="28" t="s">
        <v>24</v>
      </c>
      <c r="R134" s="2"/>
    </row>
    <row r="135" spans="3:18" ht="22" customHeight="1" x14ac:dyDescent="0.25">
      <c r="C135" s="29" t="s">
        <v>25</v>
      </c>
      <c r="D135" s="30"/>
      <c r="E135" s="30"/>
      <c r="F135" s="30"/>
      <c r="G135" s="30"/>
      <c r="H135" s="31"/>
      <c r="I135" s="32"/>
      <c r="J135" s="33"/>
      <c r="K135" s="34"/>
      <c r="L135" s="34"/>
      <c r="M135" s="34"/>
      <c r="N135" s="34"/>
      <c r="O135" s="34"/>
      <c r="P135" s="35" t="s">
        <v>26</v>
      </c>
      <c r="Q135" s="36">
        <v>0</v>
      </c>
    </row>
    <row r="136" spans="3:18" ht="36" customHeight="1" thickBot="1" x14ac:dyDescent="0.3">
      <c r="C136" s="37" t="s">
        <v>27</v>
      </c>
      <c r="D136" s="38"/>
      <c r="E136" s="38"/>
      <c r="F136" s="38"/>
      <c r="G136" s="38"/>
      <c r="H136" s="39"/>
      <c r="I136" s="40"/>
      <c r="J136" s="41"/>
      <c r="K136" s="34"/>
      <c r="L136" s="34"/>
      <c r="M136" s="34"/>
      <c r="N136" s="34"/>
      <c r="O136" s="34"/>
      <c r="P136" s="42" t="s">
        <v>28</v>
      </c>
      <c r="Q136" s="43">
        <v>45756</v>
      </c>
    </row>
    <row r="137" spans="3:18" ht="35" customHeight="1" thickBot="1" x14ac:dyDescent="0.3">
      <c r="C137" s="44" t="s">
        <v>29</v>
      </c>
      <c r="D137" s="45"/>
      <c r="E137" s="46"/>
      <c r="F137" s="47" t="s">
        <v>30</v>
      </c>
      <c r="G137" s="48"/>
      <c r="H137" s="49"/>
      <c r="I137" s="47" t="s">
        <v>31</v>
      </c>
      <c r="J137" s="50"/>
      <c r="K137" s="51"/>
      <c r="L137" s="52"/>
      <c r="M137" s="53"/>
      <c r="N137" s="53"/>
      <c r="O137" s="53"/>
      <c r="P137" s="53"/>
      <c r="Q137" s="54"/>
    </row>
    <row r="138" spans="3:18" ht="34" customHeight="1" thickBot="1" x14ac:dyDescent="0.3">
      <c r="C138" s="55" t="s">
        <v>32</v>
      </c>
      <c r="D138" s="55" t="s">
        <v>33</v>
      </c>
      <c r="E138" s="55" t="s">
        <v>34</v>
      </c>
      <c r="F138" s="55" t="s">
        <v>35</v>
      </c>
      <c r="G138" s="55" t="s">
        <v>34</v>
      </c>
      <c r="H138" s="55" t="s">
        <v>36</v>
      </c>
      <c r="I138" s="55" t="s">
        <v>35</v>
      </c>
      <c r="J138" s="56" t="s">
        <v>34</v>
      </c>
      <c r="K138" s="55" t="s">
        <v>36</v>
      </c>
      <c r="L138" s="57" t="s">
        <v>37</v>
      </c>
      <c r="M138" s="58"/>
      <c r="N138" s="58"/>
      <c r="O138" s="58"/>
      <c r="P138" s="58"/>
      <c r="Q138" s="59" t="s">
        <v>38</v>
      </c>
    </row>
    <row r="139" spans="3:18" ht="12.75" customHeight="1" x14ac:dyDescent="0.25">
      <c r="C139" s="60" t="s">
        <v>122</v>
      </c>
      <c r="D139" s="60" t="s">
        <v>40</v>
      </c>
      <c r="E139" s="61">
        <v>1.5</v>
      </c>
      <c r="F139" s="62">
        <v>6</v>
      </c>
      <c r="G139" s="62" t="s">
        <v>106</v>
      </c>
      <c r="H139" s="63" t="s">
        <v>42</v>
      </c>
      <c r="I139" s="62">
        <v>1</v>
      </c>
      <c r="J139" s="64" t="s">
        <v>106</v>
      </c>
      <c r="K139" s="63" t="s">
        <v>42</v>
      </c>
      <c r="L139" s="65" t="s">
        <v>43</v>
      </c>
      <c r="M139" s="66" t="s">
        <v>119</v>
      </c>
      <c r="N139" s="67"/>
      <c r="O139" s="67"/>
      <c r="P139" s="67"/>
      <c r="Q139" s="68" t="s">
        <v>45</v>
      </c>
    </row>
    <row r="140" spans="3:18" ht="12.75" customHeight="1" x14ac:dyDescent="0.25">
      <c r="C140" s="69"/>
      <c r="D140" s="69" t="s">
        <v>45</v>
      </c>
      <c r="E140" s="69"/>
      <c r="F140" s="70">
        <v>6</v>
      </c>
      <c r="G140" s="70" t="s">
        <v>65</v>
      </c>
      <c r="H140" s="71" t="s">
        <v>42</v>
      </c>
      <c r="I140" s="72"/>
      <c r="J140" s="73"/>
      <c r="K140" s="71">
        <v>0</v>
      </c>
      <c r="L140" s="74" t="s">
        <v>46</v>
      </c>
      <c r="M140" s="75" t="s">
        <v>120</v>
      </c>
      <c r="N140" s="76"/>
      <c r="O140" s="76"/>
      <c r="P140" s="76"/>
      <c r="Q140" s="77" t="s">
        <v>45</v>
      </c>
    </row>
    <row r="141" spans="3:18" ht="12.75" customHeight="1" x14ac:dyDescent="0.25">
      <c r="C141" s="69"/>
      <c r="D141" s="69" t="s">
        <v>45</v>
      </c>
      <c r="E141" s="69"/>
      <c r="F141" s="70">
        <v>6</v>
      </c>
      <c r="G141" s="70" t="s">
        <v>41</v>
      </c>
      <c r="H141" s="71" t="s">
        <v>42</v>
      </c>
      <c r="I141" s="72"/>
      <c r="J141" s="73"/>
      <c r="K141" s="71">
        <v>0</v>
      </c>
      <c r="L141" s="78"/>
      <c r="M141" s="79">
        <v>2</v>
      </c>
      <c r="N141" s="79" t="s">
        <v>65</v>
      </c>
      <c r="O141" s="80" t="s">
        <v>48</v>
      </c>
      <c r="P141" s="81" t="s">
        <v>123</v>
      </c>
      <c r="Q141" s="77">
        <v>0</v>
      </c>
    </row>
    <row r="142" spans="3:18" ht="12.75" customHeight="1" x14ac:dyDescent="0.25">
      <c r="C142" s="69"/>
      <c r="D142" s="69" t="s">
        <v>45</v>
      </c>
      <c r="E142" s="69"/>
      <c r="F142" s="70">
        <v>0</v>
      </c>
      <c r="G142" s="70">
        <v>0</v>
      </c>
      <c r="H142" s="71">
        <v>0</v>
      </c>
      <c r="I142" s="72"/>
      <c r="J142" s="73"/>
      <c r="K142" s="71">
        <v>0</v>
      </c>
      <c r="L142" s="78"/>
      <c r="M142" s="79">
        <v>2</v>
      </c>
      <c r="N142" s="79" t="s">
        <v>41</v>
      </c>
      <c r="O142" s="80" t="s">
        <v>48</v>
      </c>
      <c r="P142" s="81" t="s">
        <v>124</v>
      </c>
      <c r="Q142" s="77">
        <v>0</v>
      </c>
    </row>
    <row r="143" spans="3:18" ht="12.75" customHeight="1" x14ac:dyDescent="0.25">
      <c r="C143" s="69"/>
      <c r="D143" s="69" t="s">
        <v>45</v>
      </c>
      <c r="E143" s="69"/>
      <c r="F143" s="70">
        <v>0</v>
      </c>
      <c r="G143" s="70">
        <v>0</v>
      </c>
      <c r="H143" s="71">
        <v>0</v>
      </c>
      <c r="I143" s="72"/>
      <c r="J143" s="73"/>
      <c r="K143" s="71">
        <v>0</v>
      </c>
      <c r="L143" s="78"/>
      <c r="M143" s="79">
        <v>3</v>
      </c>
      <c r="N143" s="79" t="s">
        <v>106</v>
      </c>
      <c r="O143" s="80" t="s">
        <v>48</v>
      </c>
      <c r="P143" s="81" t="s">
        <v>125</v>
      </c>
      <c r="Q143" s="77">
        <v>0</v>
      </c>
    </row>
    <row r="144" spans="3:18" ht="12.75" customHeight="1" x14ac:dyDescent="0.25">
      <c r="C144" s="69"/>
      <c r="D144" s="69" t="s">
        <v>45</v>
      </c>
      <c r="E144" s="69"/>
      <c r="F144" s="70">
        <v>0</v>
      </c>
      <c r="G144" s="70">
        <v>0</v>
      </c>
      <c r="H144" s="71">
        <v>0</v>
      </c>
      <c r="I144" s="72"/>
      <c r="J144" s="73"/>
      <c r="K144" s="71">
        <v>0</v>
      </c>
      <c r="L144" s="78"/>
      <c r="M144" s="79">
        <v>2</v>
      </c>
      <c r="N144" s="79" t="s">
        <v>65</v>
      </c>
      <c r="O144" s="80" t="s">
        <v>48</v>
      </c>
      <c r="P144" s="81" t="s">
        <v>126</v>
      </c>
      <c r="Q144" s="77">
        <v>0</v>
      </c>
    </row>
    <row r="145" spans="3:18" ht="12.75" customHeight="1" x14ac:dyDescent="0.25">
      <c r="C145" s="69"/>
      <c r="D145" s="69" t="s">
        <v>45</v>
      </c>
      <c r="E145" s="69"/>
      <c r="F145" s="70">
        <v>0</v>
      </c>
      <c r="G145" s="70">
        <v>0</v>
      </c>
      <c r="H145" s="71">
        <v>0</v>
      </c>
      <c r="I145" s="72"/>
      <c r="J145" s="73"/>
      <c r="K145" s="71">
        <v>0</v>
      </c>
      <c r="L145" s="78"/>
      <c r="M145" s="79">
        <v>2</v>
      </c>
      <c r="N145" s="79" t="s">
        <v>41</v>
      </c>
      <c r="O145" s="80" t="s">
        <v>48</v>
      </c>
      <c r="P145" s="81" t="s">
        <v>127</v>
      </c>
      <c r="Q145" s="77">
        <v>0</v>
      </c>
    </row>
    <row r="146" spans="3:18" ht="12.75" customHeight="1" x14ac:dyDescent="0.25">
      <c r="C146" s="69"/>
      <c r="D146" s="69" t="s">
        <v>45</v>
      </c>
      <c r="E146" s="69"/>
      <c r="F146" s="70">
        <v>0</v>
      </c>
      <c r="G146" s="70">
        <v>0</v>
      </c>
      <c r="H146" s="71">
        <v>0</v>
      </c>
      <c r="I146" s="72"/>
      <c r="J146" s="73"/>
      <c r="K146" s="71">
        <v>0</v>
      </c>
      <c r="L146" s="78"/>
      <c r="M146" s="79">
        <v>3</v>
      </c>
      <c r="N146" s="79" t="s">
        <v>106</v>
      </c>
      <c r="O146" s="80" t="s">
        <v>48</v>
      </c>
      <c r="P146" s="81" t="s">
        <v>128</v>
      </c>
      <c r="Q146" s="77">
        <v>0</v>
      </c>
    </row>
    <row r="147" spans="3:18" ht="12.75" customHeight="1" x14ac:dyDescent="0.25">
      <c r="C147" s="69"/>
      <c r="D147" s="69" t="s">
        <v>45</v>
      </c>
      <c r="E147" s="69"/>
      <c r="F147" s="70">
        <v>0</v>
      </c>
      <c r="G147" s="70">
        <v>0</v>
      </c>
      <c r="H147" s="71">
        <v>0</v>
      </c>
      <c r="I147" s="72"/>
      <c r="J147" s="73"/>
      <c r="K147" s="71">
        <v>0</v>
      </c>
      <c r="L147" s="78"/>
      <c r="M147" s="79">
        <v>2</v>
      </c>
      <c r="N147" s="79" t="s">
        <v>65</v>
      </c>
      <c r="O147" s="80" t="s">
        <v>48</v>
      </c>
      <c r="P147" s="81" t="s">
        <v>129</v>
      </c>
      <c r="Q147" s="77">
        <v>0</v>
      </c>
    </row>
    <row r="148" spans="3:18" ht="12.75" customHeight="1" thickBot="1" x14ac:dyDescent="0.55000000000000004">
      <c r="C148" s="82"/>
      <c r="D148" s="82" t="s">
        <v>45</v>
      </c>
      <c r="E148" s="82"/>
      <c r="F148" s="83">
        <v>0</v>
      </c>
      <c r="G148" s="83">
        <v>0</v>
      </c>
      <c r="H148" s="84">
        <v>0</v>
      </c>
      <c r="I148" s="85"/>
      <c r="J148" s="86"/>
      <c r="K148" s="84">
        <v>0</v>
      </c>
      <c r="L148" s="87"/>
      <c r="M148" s="88">
        <v>2</v>
      </c>
      <c r="N148" s="88" t="s">
        <v>41</v>
      </c>
      <c r="O148" s="89" t="s">
        <v>48</v>
      </c>
      <c r="P148" s="90" t="s">
        <v>130</v>
      </c>
      <c r="Q148" s="91">
        <v>0</v>
      </c>
      <c r="R148" s="2"/>
    </row>
    <row r="149" spans="3:18" ht="12.75" customHeight="1" thickBot="1" x14ac:dyDescent="0.3">
      <c r="C149" s="92"/>
      <c r="D149" s="92"/>
      <c r="E149" s="92"/>
      <c r="F149" s="92"/>
      <c r="G149" s="92"/>
      <c r="H149" s="92"/>
      <c r="I149" s="92"/>
      <c r="J149" s="92"/>
      <c r="K149" s="92"/>
      <c r="L149" s="93"/>
      <c r="M149" s="94" t="s">
        <v>63</v>
      </c>
      <c r="N149" s="94"/>
      <c r="O149" s="94"/>
      <c r="P149" s="94"/>
      <c r="Q149" s="95"/>
    </row>
    <row r="150" spans="3:18" ht="12.75" customHeight="1" x14ac:dyDescent="0.25">
      <c r="C150" s="60" t="s">
        <v>131</v>
      </c>
      <c r="D150" s="60" t="s">
        <v>40</v>
      </c>
      <c r="E150" s="61">
        <v>0.75</v>
      </c>
      <c r="F150" s="62">
        <v>3</v>
      </c>
      <c r="G150" s="62" t="s">
        <v>65</v>
      </c>
      <c r="H150" s="63" t="s">
        <v>42</v>
      </c>
      <c r="I150" s="62">
        <v>1</v>
      </c>
      <c r="J150" s="64" t="s">
        <v>65</v>
      </c>
      <c r="K150" s="63" t="s">
        <v>42</v>
      </c>
      <c r="L150" s="65" t="s">
        <v>43</v>
      </c>
      <c r="M150" s="66" t="s">
        <v>119</v>
      </c>
      <c r="N150" s="67"/>
      <c r="O150" s="67"/>
      <c r="P150" s="67"/>
      <c r="Q150" s="68" t="s">
        <v>45</v>
      </c>
    </row>
    <row r="151" spans="3:18" ht="12.75" customHeight="1" x14ac:dyDescent="0.25">
      <c r="C151" s="69"/>
      <c r="D151" s="69" t="s">
        <v>45</v>
      </c>
      <c r="E151" s="69"/>
      <c r="F151" s="70">
        <v>0</v>
      </c>
      <c r="G151" s="70">
        <v>0</v>
      </c>
      <c r="H151" s="71">
        <v>0</v>
      </c>
      <c r="I151" s="72"/>
      <c r="J151" s="73"/>
      <c r="K151" s="71">
        <v>0</v>
      </c>
      <c r="L151" s="74" t="s">
        <v>46</v>
      </c>
      <c r="M151" s="75" t="s">
        <v>132</v>
      </c>
      <c r="N151" s="76"/>
      <c r="O151" s="76"/>
      <c r="P151" s="76"/>
      <c r="Q151" s="77" t="s">
        <v>45</v>
      </c>
    </row>
    <row r="152" spans="3:18" ht="12.75" customHeight="1" thickBot="1" x14ac:dyDescent="0.3">
      <c r="C152" s="82"/>
      <c r="D152" s="82" t="s">
        <v>45</v>
      </c>
      <c r="E152" s="82"/>
      <c r="F152" s="83">
        <v>0</v>
      </c>
      <c r="G152" s="83">
        <v>0</v>
      </c>
      <c r="H152" s="84">
        <v>0</v>
      </c>
      <c r="I152" s="85"/>
      <c r="J152" s="86"/>
      <c r="K152" s="84">
        <v>0</v>
      </c>
      <c r="L152" s="87"/>
      <c r="M152" s="88">
        <v>3</v>
      </c>
      <c r="N152" s="88" t="s">
        <v>65</v>
      </c>
      <c r="O152" s="89" t="s">
        <v>48</v>
      </c>
      <c r="P152" s="90" t="s">
        <v>133</v>
      </c>
      <c r="Q152" s="91">
        <v>0</v>
      </c>
    </row>
    <row r="153" spans="3:18" ht="12.75" customHeight="1" thickBot="1" x14ac:dyDescent="0.3">
      <c r="C153" s="92"/>
      <c r="D153" s="92"/>
      <c r="E153" s="92"/>
      <c r="F153" s="92"/>
      <c r="G153" s="92"/>
      <c r="H153" s="92"/>
      <c r="I153" s="92"/>
      <c r="J153" s="92"/>
      <c r="K153" s="92"/>
      <c r="L153" s="93"/>
      <c r="M153" s="94" t="s">
        <v>63</v>
      </c>
      <c r="N153" s="94"/>
      <c r="O153" s="94"/>
      <c r="P153" s="94"/>
      <c r="Q153" s="95"/>
    </row>
    <row r="154" spans="3:18" ht="12.75" customHeight="1" x14ac:dyDescent="0.25">
      <c r="C154" s="60" t="s">
        <v>134</v>
      </c>
      <c r="D154" s="60" t="s">
        <v>40</v>
      </c>
      <c r="E154" s="61">
        <v>1.5</v>
      </c>
      <c r="F154" s="62">
        <v>1</v>
      </c>
      <c r="G154" s="62" t="s">
        <v>116</v>
      </c>
      <c r="H154" s="63" t="s">
        <v>117</v>
      </c>
      <c r="I154" s="62">
        <v>0</v>
      </c>
      <c r="J154" s="64" t="s">
        <v>45</v>
      </c>
      <c r="K154" s="63" t="s">
        <v>118</v>
      </c>
      <c r="L154" s="65" t="s">
        <v>43</v>
      </c>
      <c r="M154" s="66" t="s">
        <v>135</v>
      </c>
      <c r="N154" s="67"/>
      <c r="O154" s="67"/>
      <c r="P154" s="67"/>
      <c r="Q154" s="68" t="s">
        <v>45</v>
      </c>
    </row>
    <row r="155" spans="3:18" ht="12.75" customHeight="1" x14ac:dyDescent="0.25">
      <c r="C155" s="69"/>
      <c r="D155" s="69" t="s">
        <v>45</v>
      </c>
      <c r="E155" s="69"/>
      <c r="F155" s="70">
        <v>0</v>
      </c>
      <c r="G155" s="70">
        <v>0</v>
      </c>
      <c r="H155" s="71">
        <v>0</v>
      </c>
      <c r="I155" s="72"/>
      <c r="J155" s="73"/>
      <c r="K155" s="71">
        <v>0</v>
      </c>
      <c r="L155" s="74" t="s">
        <v>46</v>
      </c>
      <c r="M155" s="75" t="s">
        <v>136</v>
      </c>
      <c r="N155" s="76"/>
      <c r="O155" s="76"/>
      <c r="P155" s="76"/>
      <c r="Q155" s="77" t="s">
        <v>45</v>
      </c>
    </row>
    <row r="156" spans="3:18" ht="12.75" customHeight="1" thickBot="1" x14ac:dyDescent="0.3">
      <c r="C156" s="82"/>
      <c r="D156" s="82" t="s">
        <v>45</v>
      </c>
      <c r="E156" s="82"/>
      <c r="F156" s="83">
        <v>0</v>
      </c>
      <c r="G156" s="83">
        <v>0</v>
      </c>
      <c r="H156" s="84">
        <v>0</v>
      </c>
      <c r="I156" s="85"/>
      <c r="J156" s="86"/>
      <c r="K156" s="84">
        <v>0</v>
      </c>
      <c r="L156" s="87"/>
      <c r="M156" s="88">
        <v>1</v>
      </c>
      <c r="N156" s="88" t="s">
        <v>116</v>
      </c>
      <c r="O156" s="89" t="s">
        <v>48</v>
      </c>
      <c r="P156" s="90" t="s">
        <v>137</v>
      </c>
      <c r="Q156" s="91">
        <v>0</v>
      </c>
    </row>
    <row r="157" spans="3:18" ht="12.75" customHeight="1" thickBot="1" x14ac:dyDescent="0.3">
      <c r="C157" s="92"/>
      <c r="D157" s="92"/>
      <c r="E157" s="92"/>
      <c r="F157" s="92"/>
      <c r="G157" s="92"/>
      <c r="H157" s="92"/>
      <c r="I157" s="92"/>
      <c r="J157" s="92"/>
      <c r="K157" s="92"/>
      <c r="L157" s="93"/>
      <c r="M157" s="94" t="s">
        <v>63</v>
      </c>
      <c r="N157" s="94"/>
      <c r="O157" s="94"/>
      <c r="P157" s="94"/>
      <c r="Q157" s="95"/>
    </row>
    <row r="158" spans="3:18" ht="12.75" customHeight="1" x14ac:dyDescent="0.5">
      <c r="C158" s="60" t="s">
        <v>138</v>
      </c>
      <c r="D158" s="60" t="s">
        <v>40</v>
      </c>
      <c r="E158" s="61">
        <v>1.5</v>
      </c>
      <c r="F158" s="62">
        <v>6</v>
      </c>
      <c r="G158" s="62" t="s">
        <v>106</v>
      </c>
      <c r="H158" s="63" t="s">
        <v>42</v>
      </c>
      <c r="I158" s="62">
        <v>1</v>
      </c>
      <c r="J158" s="64" t="s">
        <v>106</v>
      </c>
      <c r="K158" s="63" t="s">
        <v>42</v>
      </c>
      <c r="L158" s="65" t="s">
        <v>43</v>
      </c>
      <c r="M158" s="66" t="s">
        <v>135</v>
      </c>
      <c r="N158" s="67"/>
      <c r="O158" s="67"/>
      <c r="P158" s="67"/>
      <c r="Q158" s="68" t="s">
        <v>45</v>
      </c>
      <c r="R158" s="2"/>
    </row>
    <row r="159" spans="3:18" ht="12.75" customHeight="1" x14ac:dyDescent="0.25">
      <c r="C159" s="69"/>
      <c r="D159" s="69" t="s">
        <v>45</v>
      </c>
      <c r="E159" s="69"/>
      <c r="F159" s="70">
        <v>6</v>
      </c>
      <c r="G159" s="70" t="s">
        <v>65</v>
      </c>
      <c r="H159" s="71" t="s">
        <v>42</v>
      </c>
      <c r="I159" s="72"/>
      <c r="J159" s="73"/>
      <c r="K159" s="71">
        <v>0</v>
      </c>
      <c r="L159" s="74" t="s">
        <v>46</v>
      </c>
      <c r="M159" s="75" t="s">
        <v>136</v>
      </c>
      <c r="N159" s="76"/>
      <c r="O159" s="76"/>
      <c r="P159" s="76"/>
      <c r="Q159" s="77" t="s">
        <v>45</v>
      </c>
    </row>
    <row r="160" spans="3:18" ht="12.75" customHeight="1" x14ac:dyDescent="0.25">
      <c r="C160" s="69"/>
      <c r="D160" s="69" t="s">
        <v>45</v>
      </c>
      <c r="E160" s="69"/>
      <c r="F160" s="70">
        <v>6</v>
      </c>
      <c r="G160" s="70" t="s">
        <v>41</v>
      </c>
      <c r="H160" s="71" t="s">
        <v>42</v>
      </c>
      <c r="I160" s="72"/>
      <c r="J160" s="73"/>
      <c r="K160" s="71">
        <v>0</v>
      </c>
      <c r="L160" s="78"/>
      <c r="M160" s="79">
        <v>2</v>
      </c>
      <c r="N160" s="79" t="s">
        <v>65</v>
      </c>
      <c r="O160" s="80" t="s">
        <v>48</v>
      </c>
      <c r="P160" s="81" t="s">
        <v>139</v>
      </c>
      <c r="Q160" s="77">
        <v>0</v>
      </c>
    </row>
    <row r="161" spans="3:18" ht="12.75" customHeight="1" x14ac:dyDescent="0.25">
      <c r="C161" s="69"/>
      <c r="D161" s="69" t="s">
        <v>45</v>
      </c>
      <c r="E161" s="69"/>
      <c r="F161" s="70">
        <v>0</v>
      </c>
      <c r="G161" s="70">
        <v>0</v>
      </c>
      <c r="H161" s="71">
        <v>0</v>
      </c>
      <c r="I161" s="72"/>
      <c r="J161" s="73"/>
      <c r="K161" s="71">
        <v>0</v>
      </c>
      <c r="L161" s="78"/>
      <c r="M161" s="79">
        <v>2</v>
      </c>
      <c r="N161" s="79" t="s">
        <v>41</v>
      </c>
      <c r="O161" s="80" t="s">
        <v>48</v>
      </c>
      <c r="P161" s="81" t="s">
        <v>140</v>
      </c>
      <c r="Q161" s="77">
        <v>0</v>
      </c>
    </row>
    <row r="162" spans="3:18" ht="12.75" customHeight="1" x14ac:dyDescent="0.25">
      <c r="C162" s="69"/>
      <c r="D162" s="69" t="s">
        <v>45</v>
      </c>
      <c r="E162" s="69"/>
      <c r="F162" s="70">
        <v>0</v>
      </c>
      <c r="G162" s="70">
        <v>0</v>
      </c>
      <c r="H162" s="71">
        <v>0</v>
      </c>
      <c r="I162" s="72"/>
      <c r="J162" s="73"/>
      <c r="K162" s="71">
        <v>0</v>
      </c>
      <c r="L162" s="78"/>
      <c r="M162" s="79">
        <v>3</v>
      </c>
      <c r="N162" s="79" t="s">
        <v>106</v>
      </c>
      <c r="O162" s="80" t="s">
        <v>48</v>
      </c>
      <c r="P162" s="81" t="s">
        <v>141</v>
      </c>
      <c r="Q162" s="77">
        <v>0</v>
      </c>
    </row>
    <row r="163" spans="3:18" ht="12.75" customHeight="1" x14ac:dyDescent="0.5">
      <c r="C163" s="69"/>
      <c r="D163" s="69" t="s">
        <v>45</v>
      </c>
      <c r="E163" s="69"/>
      <c r="F163" s="70">
        <v>0</v>
      </c>
      <c r="G163" s="70">
        <v>0</v>
      </c>
      <c r="H163" s="71">
        <v>0</v>
      </c>
      <c r="I163" s="72"/>
      <c r="J163" s="73"/>
      <c r="K163" s="71">
        <v>0</v>
      </c>
      <c r="L163" s="78"/>
      <c r="M163" s="79">
        <v>2</v>
      </c>
      <c r="N163" s="79" t="s">
        <v>65</v>
      </c>
      <c r="O163" s="80" t="s">
        <v>48</v>
      </c>
      <c r="P163" s="81" t="s">
        <v>142</v>
      </c>
      <c r="Q163" s="77">
        <v>0</v>
      </c>
      <c r="R163" s="2"/>
    </row>
    <row r="164" spans="3:18" ht="12.75" customHeight="1" x14ac:dyDescent="0.25">
      <c r="C164" s="69"/>
      <c r="D164" s="69" t="s">
        <v>45</v>
      </c>
      <c r="E164" s="69"/>
      <c r="F164" s="70">
        <v>0</v>
      </c>
      <c r="G164" s="70">
        <v>0</v>
      </c>
      <c r="H164" s="71">
        <v>0</v>
      </c>
      <c r="I164" s="72"/>
      <c r="J164" s="73"/>
      <c r="K164" s="71">
        <v>0</v>
      </c>
      <c r="L164" s="78"/>
      <c r="M164" s="79">
        <v>2</v>
      </c>
      <c r="N164" s="79" t="s">
        <v>41</v>
      </c>
      <c r="O164" s="80" t="s">
        <v>48</v>
      </c>
      <c r="P164" s="81" t="s">
        <v>143</v>
      </c>
      <c r="Q164" s="77">
        <v>0</v>
      </c>
    </row>
    <row r="165" spans="3:18" ht="12.75" customHeight="1" x14ac:dyDescent="0.25">
      <c r="C165" s="69"/>
      <c r="D165" s="69" t="s">
        <v>45</v>
      </c>
      <c r="E165" s="69"/>
      <c r="F165" s="70">
        <v>0</v>
      </c>
      <c r="G165" s="70">
        <v>0</v>
      </c>
      <c r="H165" s="71">
        <v>0</v>
      </c>
      <c r="I165" s="72"/>
      <c r="J165" s="73"/>
      <c r="K165" s="71">
        <v>0</v>
      </c>
      <c r="L165" s="78"/>
      <c r="M165" s="79">
        <v>3</v>
      </c>
      <c r="N165" s="79" t="s">
        <v>106</v>
      </c>
      <c r="O165" s="80" t="s">
        <v>48</v>
      </c>
      <c r="P165" s="81" t="s">
        <v>144</v>
      </c>
      <c r="Q165" s="77">
        <v>0</v>
      </c>
    </row>
    <row r="166" spans="3:18" ht="12.75" customHeight="1" x14ac:dyDescent="0.25">
      <c r="C166" s="69"/>
      <c r="D166" s="69" t="s">
        <v>45</v>
      </c>
      <c r="E166" s="69"/>
      <c r="F166" s="70">
        <v>0</v>
      </c>
      <c r="G166" s="70">
        <v>0</v>
      </c>
      <c r="H166" s="71">
        <v>0</v>
      </c>
      <c r="I166" s="72"/>
      <c r="J166" s="73"/>
      <c r="K166" s="71">
        <v>0</v>
      </c>
      <c r="L166" s="78"/>
      <c r="M166" s="79">
        <v>2</v>
      </c>
      <c r="N166" s="79" t="s">
        <v>65</v>
      </c>
      <c r="O166" s="80" t="s">
        <v>48</v>
      </c>
      <c r="P166" s="81" t="s">
        <v>145</v>
      </c>
      <c r="Q166" s="77">
        <v>0</v>
      </c>
    </row>
    <row r="167" spans="3:18" ht="12.75" customHeight="1" thickBot="1" x14ac:dyDescent="0.3">
      <c r="C167" s="82"/>
      <c r="D167" s="82" t="s">
        <v>45</v>
      </c>
      <c r="E167" s="82"/>
      <c r="F167" s="83">
        <v>0</v>
      </c>
      <c r="G167" s="83">
        <v>0</v>
      </c>
      <c r="H167" s="84">
        <v>0</v>
      </c>
      <c r="I167" s="85"/>
      <c r="J167" s="86"/>
      <c r="K167" s="84">
        <v>0</v>
      </c>
      <c r="L167" s="87"/>
      <c r="M167" s="88">
        <v>2</v>
      </c>
      <c r="N167" s="88" t="s">
        <v>41</v>
      </c>
      <c r="O167" s="89" t="s">
        <v>48</v>
      </c>
      <c r="P167" s="90" t="s">
        <v>146</v>
      </c>
      <c r="Q167" s="91">
        <v>0</v>
      </c>
    </row>
    <row r="168" spans="3:18" ht="12.75" customHeight="1" thickBot="1" x14ac:dyDescent="0.3">
      <c r="C168" s="92"/>
      <c r="D168" s="92"/>
      <c r="E168" s="92"/>
      <c r="F168" s="92"/>
      <c r="G168" s="92"/>
      <c r="H168" s="92"/>
      <c r="I168" s="92"/>
      <c r="J168" s="92"/>
      <c r="K168" s="92"/>
      <c r="L168" s="93"/>
      <c r="M168" s="94" t="s">
        <v>63</v>
      </c>
      <c r="N168" s="94"/>
      <c r="O168" s="94"/>
      <c r="P168" s="94"/>
      <c r="Q168" s="95"/>
    </row>
    <row r="169" spans="3:18" ht="12.75" customHeight="1" x14ac:dyDescent="0.25">
      <c r="C169" s="60" t="s">
        <v>147</v>
      </c>
      <c r="D169" s="60" t="s">
        <v>40</v>
      </c>
      <c r="E169" s="61">
        <v>0.75</v>
      </c>
      <c r="F169" s="62">
        <v>3</v>
      </c>
      <c r="G169" s="62" t="s">
        <v>65</v>
      </c>
      <c r="H169" s="63" t="s">
        <v>42</v>
      </c>
      <c r="I169" s="62">
        <v>1</v>
      </c>
      <c r="J169" s="64" t="s">
        <v>65</v>
      </c>
      <c r="K169" s="63" t="s">
        <v>42</v>
      </c>
      <c r="L169" s="65" t="s">
        <v>43</v>
      </c>
      <c r="M169" s="66" t="s">
        <v>135</v>
      </c>
      <c r="N169" s="67"/>
      <c r="O169" s="67"/>
      <c r="P169" s="67"/>
      <c r="Q169" s="68" t="s">
        <v>45</v>
      </c>
    </row>
    <row r="170" spans="3:18" ht="12.75" customHeight="1" x14ac:dyDescent="0.25">
      <c r="C170" s="69"/>
      <c r="D170" s="69" t="s">
        <v>45</v>
      </c>
      <c r="E170" s="69"/>
      <c r="F170" s="70">
        <v>0</v>
      </c>
      <c r="G170" s="70">
        <v>0</v>
      </c>
      <c r="H170" s="71">
        <v>0</v>
      </c>
      <c r="I170" s="72"/>
      <c r="J170" s="73"/>
      <c r="K170" s="71">
        <v>0</v>
      </c>
      <c r="L170" s="74" t="s">
        <v>46</v>
      </c>
      <c r="M170" s="75" t="s">
        <v>132</v>
      </c>
      <c r="N170" s="76"/>
      <c r="O170" s="76"/>
      <c r="P170" s="76"/>
      <c r="Q170" s="77" t="s">
        <v>45</v>
      </c>
    </row>
    <row r="171" spans="3:18" ht="12.75" customHeight="1" thickBot="1" x14ac:dyDescent="0.3">
      <c r="C171" s="82"/>
      <c r="D171" s="82" t="s">
        <v>45</v>
      </c>
      <c r="E171" s="82"/>
      <c r="F171" s="83">
        <v>0</v>
      </c>
      <c r="G171" s="83">
        <v>0</v>
      </c>
      <c r="H171" s="84">
        <v>0</v>
      </c>
      <c r="I171" s="85"/>
      <c r="J171" s="86"/>
      <c r="K171" s="84">
        <v>0</v>
      </c>
      <c r="L171" s="87"/>
      <c r="M171" s="88">
        <v>3</v>
      </c>
      <c r="N171" s="88" t="s">
        <v>65</v>
      </c>
      <c r="O171" s="89" t="s">
        <v>48</v>
      </c>
      <c r="P171" s="90" t="s">
        <v>148</v>
      </c>
      <c r="Q171" s="91">
        <v>0</v>
      </c>
    </row>
    <row r="172" spans="3:18" ht="12.75" customHeight="1" thickBot="1" x14ac:dyDescent="0.3">
      <c r="C172" s="92"/>
      <c r="D172" s="92"/>
      <c r="E172" s="92"/>
      <c r="F172" s="92"/>
      <c r="G172" s="92"/>
      <c r="H172" s="92"/>
      <c r="I172" s="92"/>
      <c r="J172" s="92"/>
      <c r="K172" s="92"/>
      <c r="L172" s="93"/>
      <c r="M172" s="94" t="s">
        <v>63</v>
      </c>
      <c r="N172" s="94"/>
      <c r="O172" s="94"/>
      <c r="P172" s="94"/>
      <c r="Q172" s="95"/>
    </row>
    <row r="173" spans="3:18" ht="12.75" customHeight="1" x14ac:dyDescent="0.25">
      <c r="C173" s="60" t="s">
        <v>149</v>
      </c>
      <c r="D173" s="60" t="s">
        <v>40</v>
      </c>
      <c r="E173" s="61">
        <v>0.75</v>
      </c>
      <c r="F173" s="62">
        <v>2</v>
      </c>
      <c r="G173" s="62" t="s">
        <v>150</v>
      </c>
      <c r="H173" s="63">
        <v>0</v>
      </c>
      <c r="I173" s="62">
        <v>1</v>
      </c>
      <c r="J173" s="64" t="s">
        <v>41</v>
      </c>
      <c r="K173" s="63" t="s">
        <v>42</v>
      </c>
      <c r="L173" s="65" t="s">
        <v>43</v>
      </c>
      <c r="M173" s="66" t="s">
        <v>151</v>
      </c>
      <c r="N173" s="67"/>
      <c r="O173" s="67"/>
      <c r="P173" s="67"/>
      <c r="Q173" s="68" t="s">
        <v>45</v>
      </c>
    </row>
    <row r="174" spans="3:18" ht="12.75" customHeight="1" x14ac:dyDescent="0.25">
      <c r="C174" s="69"/>
      <c r="D174" s="69" t="s">
        <v>45</v>
      </c>
      <c r="E174" s="69"/>
      <c r="F174" s="70">
        <v>0</v>
      </c>
      <c r="G174" s="70">
        <v>0</v>
      </c>
      <c r="H174" s="71">
        <v>0</v>
      </c>
      <c r="I174" s="72"/>
      <c r="J174" s="73"/>
      <c r="K174" s="71">
        <v>0</v>
      </c>
      <c r="L174" s="74" t="s">
        <v>46</v>
      </c>
      <c r="M174" s="75" t="s">
        <v>47</v>
      </c>
      <c r="N174" s="76"/>
      <c r="O174" s="76"/>
      <c r="P174" s="76"/>
      <c r="Q174" s="77" t="s">
        <v>45</v>
      </c>
    </row>
    <row r="175" spans="3:18" ht="12.75" customHeight="1" x14ac:dyDescent="0.25">
      <c r="C175" s="69"/>
      <c r="D175" s="69" t="s">
        <v>45</v>
      </c>
      <c r="E175" s="69"/>
      <c r="F175" s="70">
        <v>0</v>
      </c>
      <c r="G175" s="70">
        <v>0</v>
      </c>
      <c r="H175" s="71">
        <v>0</v>
      </c>
      <c r="I175" s="72"/>
      <c r="J175" s="73"/>
      <c r="K175" s="71">
        <v>0</v>
      </c>
      <c r="L175" s="78"/>
      <c r="M175" s="79">
        <v>1</v>
      </c>
      <c r="N175" s="79" t="s">
        <v>150</v>
      </c>
      <c r="O175" s="80" t="s">
        <v>48</v>
      </c>
      <c r="P175" s="81" t="s">
        <v>152</v>
      </c>
      <c r="Q175" s="77">
        <v>0</v>
      </c>
    </row>
    <row r="176" spans="3:18" ht="12.75" customHeight="1" thickBot="1" x14ac:dyDescent="0.3">
      <c r="C176" s="82"/>
      <c r="D176" s="82" t="s">
        <v>45</v>
      </c>
      <c r="E176" s="82"/>
      <c r="F176" s="83">
        <v>0</v>
      </c>
      <c r="G176" s="83">
        <v>0</v>
      </c>
      <c r="H176" s="84">
        <v>0</v>
      </c>
      <c r="I176" s="85"/>
      <c r="J176" s="85"/>
      <c r="K176" s="84">
        <v>0</v>
      </c>
      <c r="L176" s="87"/>
      <c r="M176" s="88">
        <v>1</v>
      </c>
      <c r="N176" s="88" t="s">
        <v>150</v>
      </c>
      <c r="O176" s="89" t="s">
        <v>48</v>
      </c>
      <c r="P176" s="90" t="s">
        <v>153</v>
      </c>
      <c r="Q176" s="91">
        <v>0</v>
      </c>
    </row>
    <row r="177" spans="3:17" ht="12.75" customHeight="1" thickBot="1" x14ac:dyDescent="0.3">
      <c r="C177" s="92"/>
      <c r="D177" s="92"/>
      <c r="E177" s="92"/>
      <c r="F177" s="92"/>
      <c r="G177" s="92"/>
      <c r="H177" s="92"/>
      <c r="I177" s="92"/>
      <c r="J177" s="92"/>
      <c r="K177" s="92"/>
      <c r="L177" s="93"/>
      <c r="M177" s="94" t="s">
        <v>63</v>
      </c>
      <c r="N177" s="94"/>
      <c r="O177" s="94"/>
      <c r="P177" s="94"/>
      <c r="Q177" s="95"/>
    </row>
    <row r="178" spans="3:17" ht="12.75" customHeight="1" x14ac:dyDescent="0.25">
      <c r="C178" s="60" t="s">
        <v>154</v>
      </c>
      <c r="D178" s="60" t="s">
        <v>40</v>
      </c>
      <c r="E178" s="61">
        <v>0.75</v>
      </c>
      <c r="F178" s="62">
        <v>2</v>
      </c>
      <c r="G178" s="62" t="s">
        <v>150</v>
      </c>
      <c r="H178" s="63">
        <v>0</v>
      </c>
      <c r="I178" s="62">
        <v>1</v>
      </c>
      <c r="J178" s="64" t="s">
        <v>41</v>
      </c>
      <c r="K178" s="63" t="s">
        <v>42</v>
      </c>
      <c r="L178" s="65" t="s">
        <v>43</v>
      </c>
      <c r="M178" s="66" t="s">
        <v>155</v>
      </c>
      <c r="N178" s="67"/>
      <c r="O178" s="67"/>
      <c r="P178" s="67"/>
      <c r="Q178" s="68" t="s">
        <v>45</v>
      </c>
    </row>
    <row r="179" spans="3:17" ht="12.75" customHeight="1" x14ac:dyDescent="0.25">
      <c r="C179" s="69"/>
      <c r="D179" s="69" t="s">
        <v>45</v>
      </c>
      <c r="E179" s="69"/>
      <c r="F179" s="70">
        <v>0</v>
      </c>
      <c r="G179" s="70">
        <v>0</v>
      </c>
      <c r="H179" s="71">
        <v>0</v>
      </c>
      <c r="I179" s="72"/>
      <c r="J179" s="73"/>
      <c r="K179" s="71">
        <v>0</v>
      </c>
      <c r="L179" s="74" t="s">
        <v>46</v>
      </c>
      <c r="M179" s="75" t="s">
        <v>79</v>
      </c>
      <c r="N179" s="76"/>
      <c r="O179" s="76"/>
      <c r="P179" s="76"/>
      <c r="Q179" s="77" t="s">
        <v>45</v>
      </c>
    </row>
    <row r="180" spans="3:17" ht="12.75" customHeight="1" x14ac:dyDescent="0.25">
      <c r="C180" s="69"/>
      <c r="D180" s="69" t="s">
        <v>45</v>
      </c>
      <c r="E180" s="69"/>
      <c r="F180" s="70">
        <v>0</v>
      </c>
      <c r="G180" s="70">
        <v>0</v>
      </c>
      <c r="H180" s="71">
        <v>0</v>
      </c>
      <c r="I180" s="72"/>
      <c r="J180" s="73"/>
      <c r="K180" s="71">
        <v>0</v>
      </c>
      <c r="L180" s="78"/>
      <c r="M180" s="79">
        <v>1</v>
      </c>
      <c r="N180" s="79" t="s">
        <v>150</v>
      </c>
      <c r="O180" s="80" t="s">
        <v>48</v>
      </c>
      <c r="P180" s="81" t="s">
        <v>156</v>
      </c>
      <c r="Q180" s="77">
        <v>0</v>
      </c>
    </row>
    <row r="181" spans="3:17" ht="12.75" customHeight="1" thickBot="1" x14ac:dyDescent="0.3">
      <c r="C181" s="82"/>
      <c r="D181" s="82" t="s">
        <v>45</v>
      </c>
      <c r="E181" s="82"/>
      <c r="F181" s="83">
        <v>0</v>
      </c>
      <c r="G181" s="83">
        <v>0</v>
      </c>
      <c r="H181" s="84">
        <v>0</v>
      </c>
      <c r="I181" s="85"/>
      <c r="J181" s="86"/>
      <c r="K181" s="84">
        <v>0</v>
      </c>
      <c r="L181" s="87"/>
      <c r="M181" s="88">
        <v>1</v>
      </c>
      <c r="N181" s="88" t="s">
        <v>150</v>
      </c>
      <c r="O181" s="89" t="s">
        <v>48</v>
      </c>
      <c r="P181" s="90" t="s">
        <v>157</v>
      </c>
      <c r="Q181" s="91">
        <v>0</v>
      </c>
    </row>
    <row r="182" spans="3:17" ht="12.75" customHeight="1" thickBot="1" x14ac:dyDescent="0.3">
      <c r="C182" s="92"/>
      <c r="D182" s="92"/>
      <c r="E182" s="92"/>
      <c r="F182" s="92"/>
      <c r="G182" s="92"/>
      <c r="H182" s="92"/>
      <c r="I182" s="92"/>
      <c r="J182" s="92"/>
      <c r="K182" s="92"/>
      <c r="L182" s="93"/>
      <c r="M182" s="94" t="s">
        <v>63</v>
      </c>
      <c r="N182" s="94"/>
      <c r="O182" s="94"/>
      <c r="P182" s="94"/>
      <c r="Q182" s="95"/>
    </row>
    <row r="183" spans="3:17" ht="12.75" customHeight="1" x14ac:dyDescent="0.25">
      <c r="C183" s="96"/>
      <c r="D183" s="96"/>
      <c r="E183" s="96"/>
      <c r="F183" s="96"/>
      <c r="G183" s="96"/>
      <c r="H183" s="96"/>
      <c r="I183" s="96"/>
      <c r="J183" s="97" t="s">
        <v>45</v>
      </c>
      <c r="K183" s="96" t="s">
        <v>45</v>
      </c>
      <c r="L183" s="96" t="s">
        <v>45</v>
      </c>
      <c r="M183" s="96" t="s">
        <v>45</v>
      </c>
      <c r="N183" s="96" t="s">
        <v>45</v>
      </c>
      <c r="O183" s="96" t="s">
        <v>45</v>
      </c>
      <c r="P183" s="96" t="s">
        <v>45</v>
      </c>
      <c r="Q183" s="98"/>
    </row>
    <row r="184" spans="3:17" ht="26.25" customHeight="1" x14ac:dyDescent="0.25">
      <c r="C184" s="99" t="s">
        <v>158</v>
      </c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</row>
    <row r="185" spans="3:17" ht="26.25" customHeight="1" x14ac:dyDescent="0.25"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</row>
    <row r="186" spans="3:17" ht="26.25" customHeight="1" x14ac:dyDescent="0.25">
      <c r="C186" s="99" t="s">
        <v>159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</row>
    <row r="187" spans="3:17" ht="12.75" customHeight="1" x14ac:dyDescent="0.25">
      <c r="C187" s="101"/>
    </row>
    <row r="188" spans="3:17" ht="26.25" customHeight="1" x14ac:dyDescent="0.25"/>
    <row r="189" spans="3:17" ht="26.25" customHeight="1" x14ac:dyDescent="0.25"/>
    <row r="190" spans="3:17" ht="26.25" customHeight="1" x14ac:dyDescent="0.25"/>
    <row r="191" spans="3:17" ht="12.75" customHeight="1" x14ac:dyDescent="0.25"/>
    <row r="192" spans="3:17" ht="26.25" customHeight="1" x14ac:dyDescent="0.25"/>
    <row r="193" ht="26.25" customHeight="1" x14ac:dyDescent="0.25"/>
    <row r="194" ht="26.25" customHeight="1" x14ac:dyDescent="0.25"/>
    <row r="195" ht="12.75" customHeight="1" x14ac:dyDescent="0.25"/>
    <row r="196" ht="26.2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26.25" customHeight="1" x14ac:dyDescent="0.25"/>
    <row r="217" ht="26.25" customHeight="1" x14ac:dyDescent="0.25"/>
    <row r="218" ht="26.25" customHeight="1" x14ac:dyDescent="0.25"/>
    <row r="219" ht="12.75" customHeight="1" x14ac:dyDescent="0.25"/>
    <row r="220" ht="26.25" customHeight="1" x14ac:dyDescent="0.25"/>
    <row r="221" ht="26.25" customHeight="1" x14ac:dyDescent="0.25"/>
    <row r="222" ht="26.2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38.15" customHeight="1" x14ac:dyDescent="0.25"/>
    <row r="259" ht="22" customHeight="1" x14ac:dyDescent="0.25"/>
    <row r="260" ht="36" customHeight="1" x14ac:dyDescent="0.25"/>
    <row r="261" ht="35.15" customHeight="1" x14ac:dyDescent="0.25"/>
    <row r="262" ht="34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38.15" customHeight="1" x14ac:dyDescent="0.25"/>
    <row r="344" ht="22" customHeight="1" x14ac:dyDescent="0.25"/>
    <row r="345" ht="36" customHeight="1" x14ac:dyDescent="0.25"/>
    <row r="346" ht="35.15" customHeight="1" x14ac:dyDescent="0.25"/>
    <row r="347" ht="34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38.15" customHeight="1" x14ac:dyDescent="0.25"/>
    <row r="430" ht="22" customHeight="1" x14ac:dyDescent="0.25"/>
    <row r="431" ht="36" customHeight="1" x14ac:dyDescent="0.25"/>
    <row r="432" ht="35.15" customHeight="1" x14ac:dyDescent="0.25"/>
    <row r="433" ht="34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38.15" customHeight="1" x14ac:dyDescent="0.25"/>
    <row r="508" ht="22" customHeight="1" x14ac:dyDescent="0.25"/>
    <row r="509" ht="36" customHeight="1" x14ac:dyDescent="0.25"/>
    <row r="510" ht="35.15" customHeight="1" x14ac:dyDescent="0.25"/>
    <row r="511" ht="34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38.15" customHeight="1" x14ac:dyDescent="0.25"/>
    <row r="596" ht="22" customHeight="1" x14ac:dyDescent="0.25"/>
    <row r="597" ht="36" customHeight="1" x14ac:dyDescent="0.25"/>
    <row r="598" ht="35.15" customHeight="1" x14ac:dyDescent="0.25"/>
    <row r="599" ht="34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38.15" customHeight="1" x14ac:dyDescent="0.25"/>
    <row r="682" ht="22" customHeight="1" x14ac:dyDescent="0.25"/>
    <row r="683" ht="36" customHeight="1" x14ac:dyDescent="0.25"/>
    <row r="684" ht="35.15" customHeight="1" x14ac:dyDescent="0.25"/>
    <row r="685" ht="34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38.15" customHeight="1" x14ac:dyDescent="0.25"/>
    <row r="764" ht="22" customHeight="1" x14ac:dyDescent="0.25"/>
    <row r="765" ht="36" customHeight="1" x14ac:dyDescent="0.25"/>
    <row r="766" ht="35.15" customHeight="1" x14ac:dyDescent="0.25"/>
    <row r="767" ht="34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38.15" customHeight="1" x14ac:dyDescent="0.25"/>
    <row r="850" ht="22" customHeight="1" x14ac:dyDescent="0.25"/>
    <row r="851" ht="36" customHeight="1" x14ac:dyDescent="0.25"/>
    <row r="852" ht="35.15" customHeight="1" x14ac:dyDescent="0.25"/>
    <row r="853" ht="34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38.15" customHeight="1" x14ac:dyDescent="0.25"/>
    <row r="937" ht="22" customHeight="1" x14ac:dyDescent="0.25"/>
    <row r="938" ht="36" customHeight="1" x14ac:dyDescent="0.25"/>
    <row r="939" ht="35.15" customHeight="1" x14ac:dyDescent="0.25"/>
    <row r="940" ht="34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38.15" customHeight="1" x14ac:dyDescent="0.25"/>
    <row r="1024" ht="22" customHeight="1" x14ac:dyDescent="0.25"/>
    <row r="1025" ht="36" customHeight="1" x14ac:dyDescent="0.25"/>
    <row r="1026" ht="35.15" customHeight="1" x14ac:dyDescent="0.25"/>
    <row r="1027" ht="34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12.75" customHeight="1" x14ac:dyDescent="0.25"/>
    <row r="1045" ht="12.75" customHeight="1" x14ac:dyDescent="0.25"/>
    <row r="1046" ht="12.75" customHeight="1" x14ac:dyDescent="0.25"/>
    <row r="1047" ht="12.75" customHeight="1" x14ac:dyDescent="0.25"/>
    <row r="1048" ht="12.75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12.75" customHeight="1" x14ac:dyDescent="0.25"/>
    <row r="1089" ht="12.75" customHeight="1" x14ac:dyDescent="0.25"/>
    <row r="1090" ht="12.75" customHeight="1" x14ac:dyDescent="0.25"/>
    <row r="1091" ht="12.75" customHeight="1" x14ac:dyDescent="0.25"/>
    <row r="1092" ht="12.75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38.15" customHeight="1" x14ac:dyDescent="0.25"/>
    <row r="1109" ht="22" customHeight="1" x14ac:dyDescent="0.25"/>
    <row r="1110" ht="36" customHeight="1" x14ac:dyDescent="0.25"/>
    <row r="1111" ht="35.15" customHeight="1" x14ac:dyDescent="0.25"/>
    <row r="1112" ht="34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  <row r="1123" ht="12.75" customHeight="1" x14ac:dyDescent="0.25"/>
    <row r="1124" ht="12.75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12.75" customHeight="1" x14ac:dyDescent="0.25"/>
    <row r="1132" ht="12.75" customHeight="1" x14ac:dyDescent="0.25"/>
    <row r="1133" ht="12.75" customHeight="1" x14ac:dyDescent="0.25"/>
    <row r="1134" ht="12.75" customHeight="1" x14ac:dyDescent="0.25"/>
    <row r="1135" ht="12.75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12.75" customHeight="1" x14ac:dyDescent="0.25"/>
    <row r="1141" ht="12.7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12.75" customHeight="1" x14ac:dyDescent="0.25"/>
    <row r="1176" ht="12.75" customHeight="1" x14ac:dyDescent="0.25"/>
    <row r="1177" ht="12.75" customHeight="1" x14ac:dyDescent="0.25"/>
    <row r="1178" ht="12.75" customHeight="1" x14ac:dyDescent="0.25"/>
    <row r="1179" ht="12.75" customHeight="1" x14ac:dyDescent="0.25"/>
    <row r="1180" ht="12.75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38.15" customHeight="1" x14ac:dyDescent="0.25"/>
    <row r="1196" ht="22" customHeight="1" x14ac:dyDescent="0.25"/>
    <row r="1197" ht="36" customHeight="1" x14ac:dyDescent="0.25"/>
    <row r="1198" ht="35.15" customHeight="1" x14ac:dyDescent="0.25"/>
    <row r="1199" ht="34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12.75" customHeight="1" x14ac:dyDescent="0.25"/>
    <row r="1217" ht="12.75" customHeight="1" x14ac:dyDescent="0.25"/>
    <row r="1218" ht="12.75" customHeight="1" x14ac:dyDescent="0.25"/>
    <row r="1219" ht="12.75" customHeight="1" x14ac:dyDescent="0.25"/>
    <row r="1220" ht="12.75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12.75" customHeight="1" x14ac:dyDescent="0.25"/>
    <row r="1228" ht="12.75" customHeight="1" x14ac:dyDescent="0.25"/>
    <row r="1229" ht="12.75" customHeight="1" x14ac:dyDescent="0.25"/>
    <row r="1230" ht="12.75" customHeight="1" x14ac:dyDescent="0.25"/>
    <row r="1231" ht="12.75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12.75" customHeight="1" x14ac:dyDescent="0.25"/>
    <row r="1263" ht="12.75" customHeight="1" x14ac:dyDescent="0.25"/>
    <row r="1264" ht="12.75" customHeight="1" x14ac:dyDescent="0.25"/>
    <row r="1265" ht="12.75" customHeight="1" x14ac:dyDescent="0.25"/>
    <row r="1266" ht="12.75" customHeight="1" x14ac:dyDescent="0.25"/>
    <row r="1267" ht="12.75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38.15" customHeight="1" x14ac:dyDescent="0.25"/>
    <row r="1283" ht="22" customHeight="1" x14ac:dyDescent="0.25"/>
    <row r="1284" ht="36" customHeight="1" x14ac:dyDescent="0.25"/>
    <row r="1285" ht="35.15" customHeight="1" x14ac:dyDescent="0.25"/>
    <row r="1286" ht="34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12.75" customHeight="1" x14ac:dyDescent="0.25"/>
    <row r="1304" ht="12.75" customHeight="1" x14ac:dyDescent="0.25"/>
    <row r="1305" ht="12.75" customHeight="1" x14ac:dyDescent="0.25"/>
    <row r="1306" ht="12.75" customHeight="1" x14ac:dyDescent="0.25"/>
    <row r="1307" ht="12.75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12.75" customHeight="1" x14ac:dyDescent="0.25"/>
    <row r="1315" ht="12.7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12.75" customHeight="1" x14ac:dyDescent="0.25"/>
    <row r="1350" ht="12.75" customHeight="1" x14ac:dyDescent="0.25"/>
    <row r="1351" ht="12.75" customHeight="1" x14ac:dyDescent="0.25"/>
    <row r="1352" ht="12.75" customHeight="1" x14ac:dyDescent="0.25"/>
    <row r="1353" ht="12.75" customHeight="1" x14ac:dyDescent="0.25"/>
    <row r="1354" ht="12.75" customHeight="1" x14ac:dyDescent="0.25"/>
    <row r="1355" ht="12.75" customHeight="1" x14ac:dyDescent="0.25"/>
    <row r="1356" ht="12.75" customHeight="1" x14ac:dyDescent="0.25"/>
    <row r="1357" ht="12.75" customHeight="1" x14ac:dyDescent="0.25"/>
    <row r="1358" ht="12.75" customHeight="1" x14ac:dyDescent="0.25"/>
    <row r="1359" ht="12.75" customHeight="1" x14ac:dyDescent="0.25"/>
    <row r="1360" ht="12.75" customHeight="1" x14ac:dyDescent="0.25"/>
    <row r="1361" ht="12.75" customHeight="1" x14ac:dyDescent="0.25"/>
    <row r="1362" ht="12.75" customHeight="1" x14ac:dyDescent="0.25"/>
    <row r="1363" ht="12.75" customHeight="1" x14ac:dyDescent="0.25"/>
    <row r="1364" ht="12.75" customHeight="1" x14ac:dyDescent="0.25"/>
    <row r="1365" ht="12.75" customHeight="1" x14ac:dyDescent="0.25"/>
    <row r="1366" ht="12.75" customHeight="1" x14ac:dyDescent="0.25"/>
    <row r="1367" ht="12.75" customHeight="1" x14ac:dyDescent="0.25"/>
    <row r="1368" ht="12.75" customHeight="1" x14ac:dyDescent="0.25"/>
    <row r="1369" ht="38.15" customHeight="1" x14ac:dyDescent="0.25"/>
    <row r="1370" ht="22" customHeight="1" x14ac:dyDescent="0.25"/>
    <row r="1371" ht="36" customHeight="1" x14ac:dyDescent="0.25"/>
    <row r="1372" ht="35.15" customHeight="1" x14ac:dyDescent="0.25"/>
    <row r="1373" ht="34" customHeight="1" x14ac:dyDescent="0.25"/>
    <row r="1374" ht="12.75" customHeight="1" x14ac:dyDescent="0.25"/>
    <row r="1375" ht="12.75" customHeight="1" x14ac:dyDescent="0.25"/>
    <row r="1376" ht="12.75" customHeight="1" x14ac:dyDescent="0.25"/>
    <row r="1377" ht="12.75" customHeight="1" x14ac:dyDescent="0.25"/>
    <row r="1378" ht="12.75" customHeight="1" x14ac:dyDescent="0.25"/>
    <row r="1379" ht="12.75" customHeight="1" x14ac:dyDescent="0.25"/>
    <row r="1380" ht="12.75" customHeight="1" x14ac:dyDescent="0.25"/>
    <row r="1381" ht="12.75" customHeight="1" x14ac:dyDescent="0.25"/>
    <row r="1382" ht="12.75" customHeight="1" x14ac:dyDescent="0.25"/>
    <row r="1383" ht="12.75" customHeight="1" x14ac:dyDescent="0.25"/>
    <row r="1384" ht="12.75" customHeight="1" x14ac:dyDescent="0.25"/>
    <row r="1385" ht="12.75" customHeight="1" x14ac:dyDescent="0.25"/>
    <row r="1386" ht="12.75" customHeight="1" x14ac:dyDescent="0.25"/>
    <row r="1387" ht="12.75" customHeight="1" x14ac:dyDescent="0.25"/>
    <row r="1388" ht="12.75" customHeight="1" x14ac:dyDescent="0.25"/>
    <row r="1389" ht="12.75" customHeight="1" x14ac:dyDescent="0.25"/>
    <row r="1390" ht="12.75" customHeight="1" x14ac:dyDescent="0.25"/>
    <row r="1391" ht="12.75" customHeight="1" x14ac:dyDescent="0.25"/>
    <row r="1392" ht="12.75" customHeight="1" x14ac:dyDescent="0.25"/>
    <row r="1393" ht="12.75" customHeight="1" x14ac:dyDescent="0.25"/>
    <row r="1394" ht="12.75" customHeight="1" x14ac:dyDescent="0.25"/>
    <row r="1395" ht="12.75" customHeight="1" x14ac:dyDescent="0.25"/>
    <row r="1396" ht="12.75" customHeight="1" x14ac:dyDescent="0.25"/>
    <row r="1397" ht="12.75" customHeight="1" x14ac:dyDescent="0.25"/>
    <row r="1398" ht="12.75" customHeight="1" x14ac:dyDescent="0.25"/>
    <row r="1399" ht="12.75" customHeight="1" x14ac:dyDescent="0.25"/>
    <row r="1400" ht="12.75" customHeight="1" x14ac:dyDescent="0.25"/>
    <row r="1401" ht="12.75" customHeight="1" x14ac:dyDescent="0.25"/>
    <row r="1402" ht="12.75" customHeight="1" x14ac:dyDescent="0.25"/>
    <row r="1403" ht="12.75" customHeight="1" x14ac:dyDescent="0.25"/>
    <row r="1404" ht="12.75" customHeight="1" x14ac:dyDescent="0.25"/>
    <row r="1405" ht="12.75" customHeight="1" x14ac:dyDescent="0.25"/>
    <row r="1406" ht="12.75" customHeight="1" x14ac:dyDescent="0.25"/>
    <row r="1407" ht="12.75" customHeight="1" x14ac:dyDescent="0.25"/>
    <row r="1408" ht="12.75" customHeight="1" x14ac:dyDescent="0.25"/>
    <row r="1409" ht="12.75" customHeight="1" x14ac:dyDescent="0.25"/>
    <row r="1410" ht="12.75" customHeight="1" x14ac:dyDescent="0.25"/>
    <row r="1411" ht="12.75" customHeight="1" x14ac:dyDescent="0.25"/>
    <row r="1412" ht="12.75" customHeight="1" x14ac:dyDescent="0.25"/>
    <row r="1413" ht="12.75" customHeight="1" x14ac:dyDescent="0.25"/>
    <row r="1414" ht="12.75" customHeight="1" x14ac:dyDescent="0.25"/>
    <row r="1415" ht="12.75" customHeight="1" x14ac:dyDescent="0.25"/>
    <row r="1416" ht="12.75" customHeight="1" x14ac:dyDescent="0.25"/>
    <row r="1417" ht="12.75" customHeight="1" x14ac:dyDescent="0.25"/>
    <row r="1418" ht="12.75" customHeight="1" x14ac:dyDescent="0.25"/>
    <row r="1419" ht="12.75" customHeight="1" x14ac:dyDescent="0.25"/>
    <row r="1420" ht="12.75" customHeight="1" x14ac:dyDescent="0.25"/>
    <row r="1421" ht="12.75" customHeight="1" x14ac:dyDescent="0.25"/>
    <row r="1422" ht="12.75" customHeight="1" x14ac:dyDescent="0.25"/>
    <row r="1423" ht="12.75" customHeight="1" x14ac:dyDescent="0.25"/>
    <row r="1424" ht="12.75" customHeight="1" x14ac:dyDescent="0.25"/>
    <row r="1425" ht="12.75" customHeight="1" x14ac:dyDescent="0.25"/>
    <row r="1426" ht="12.75" customHeight="1" x14ac:dyDescent="0.25"/>
    <row r="1427" ht="12.75" customHeight="1" x14ac:dyDescent="0.25"/>
    <row r="1428" ht="12.75" customHeight="1" x14ac:dyDescent="0.25"/>
    <row r="1429" ht="12.75" customHeight="1" x14ac:dyDescent="0.25"/>
    <row r="1430" ht="12.75" customHeight="1" x14ac:dyDescent="0.25"/>
    <row r="1431" ht="12.75" customHeight="1" x14ac:dyDescent="0.25"/>
    <row r="1432" ht="12.75" customHeight="1" x14ac:dyDescent="0.25"/>
    <row r="1433" ht="12.75" customHeight="1" x14ac:dyDescent="0.25"/>
    <row r="1434" ht="12.75" customHeight="1" x14ac:dyDescent="0.25"/>
    <row r="1435" ht="12.75" customHeight="1" x14ac:dyDescent="0.25"/>
    <row r="1436" ht="12.75" customHeight="1" x14ac:dyDescent="0.25"/>
    <row r="1437" ht="12.75" customHeight="1" x14ac:dyDescent="0.25"/>
    <row r="1438" ht="12.75" customHeight="1" x14ac:dyDescent="0.25"/>
    <row r="1439" ht="12.75" customHeight="1" x14ac:dyDescent="0.25"/>
    <row r="1440" ht="12.75" customHeight="1" x14ac:dyDescent="0.25"/>
    <row r="1441" ht="12.75" customHeight="1" x14ac:dyDescent="0.25"/>
    <row r="1442" ht="12.75" customHeight="1" x14ac:dyDescent="0.25"/>
    <row r="1443" ht="12.75" customHeight="1" x14ac:dyDescent="0.25"/>
    <row r="1444" ht="12.75" customHeight="1" x14ac:dyDescent="0.25"/>
    <row r="1445" ht="12.75" customHeight="1" x14ac:dyDescent="0.25"/>
    <row r="1446" ht="12.75" customHeight="1" x14ac:dyDescent="0.25"/>
    <row r="1447" ht="12.75" customHeight="1" x14ac:dyDescent="0.25"/>
    <row r="1448" ht="12.75" customHeight="1" x14ac:dyDescent="0.25"/>
    <row r="1449" ht="12.75" customHeight="1" x14ac:dyDescent="0.25"/>
    <row r="1450" ht="12.75" customHeight="1" x14ac:dyDescent="0.25"/>
    <row r="1451" ht="12.75" customHeight="1" x14ac:dyDescent="0.25"/>
    <row r="1452" ht="12.75" customHeight="1" x14ac:dyDescent="0.25"/>
    <row r="1453" ht="12.75" customHeight="1" x14ac:dyDescent="0.25"/>
    <row r="1454" ht="12.75" customHeight="1" x14ac:dyDescent="0.25"/>
    <row r="1455" ht="38.15" customHeight="1" x14ac:dyDescent="0.25"/>
    <row r="1456" ht="22" customHeight="1" x14ac:dyDescent="0.25"/>
    <row r="1457" ht="36" customHeight="1" x14ac:dyDescent="0.25"/>
    <row r="1458" ht="35.15" customHeight="1" x14ac:dyDescent="0.25"/>
    <row r="1459" ht="34" customHeight="1" x14ac:dyDescent="0.25"/>
    <row r="1460" ht="12.75" customHeight="1" x14ac:dyDescent="0.25"/>
    <row r="1461" ht="12.75" customHeight="1" x14ac:dyDescent="0.25"/>
    <row r="1462" ht="12.75" customHeight="1" x14ac:dyDescent="0.25"/>
    <row r="1463" ht="12.75" customHeight="1" x14ac:dyDescent="0.25"/>
    <row r="1464" ht="12.75" customHeight="1" x14ac:dyDescent="0.25"/>
    <row r="1465" ht="12.75" customHeight="1" x14ac:dyDescent="0.25"/>
    <row r="1466" ht="12.75" customHeight="1" x14ac:dyDescent="0.25"/>
    <row r="1467" ht="12.75" customHeight="1" x14ac:dyDescent="0.25"/>
    <row r="1468" ht="12.75" customHeight="1" x14ac:dyDescent="0.25"/>
    <row r="1469" ht="12.75" customHeight="1" x14ac:dyDescent="0.25"/>
    <row r="1470" ht="12.75" customHeight="1" x14ac:dyDescent="0.25"/>
    <row r="1471" ht="12.75" customHeight="1" x14ac:dyDescent="0.25"/>
    <row r="1472" ht="12.75" customHeight="1" x14ac:dyDescent="0.25"/>
    <row r="1473" ht="12.75" customHeight="1" x14ac:dyDescent="0.25"/>
    <row r="1474" ht="12.75" customHeight="1" x14ac:dyDescent="0.25"/>
    <row r="1475" ht="12.75" customHeight="1" x14ac:dyDescent="0.25"/>
    <row r="1476" ht="12.75" customHeight="1" x14ac:dyDescent="0.25"/>
    <row r="1477" ht="12.75" customHeight="1" x14ac:dyDescent="0.25"/>
    <row r="1478" ht="12.75" customHeight="1" x14ac:dyDescent="0.25"/>
    <row r="1479" ht="12.75" customHeight="1" x14ac:dyDescent="0.25"/>
    <row r="1480" ht="12.75" customHeight="1" x14ac:dyDescent="0.25"/>
    <row r="1481" ht="12.75" customHeight="1" x14ac:dyDescent="0.25"/>
    <row r="1482" ht="12.75" customHeight="1" x14ac:dyDescent="0.25"/>
    <row r="1483" ht="12.75" customHeight="1" x14ac:dyDescent="0.25"/>
    <row r="1484" ht="12.75" customHeight="1" x14ac:dyDescent="0.25"/>
    <row r="1485" ht="12.75" customHeight="1" x14ac:dyDescent="0.25"/>
    <row r="1486" ht="12.75" customHeight="1" x14ac:dyDescent="0.25"/>
    <row r="1487" ht="12.75" customHeight="1" x14ac:dyDescent="0.25"/>
    <row r="1488" ht="12.75" customHeight="1" x14ac:dyDescent="0.25"/>
    <row r="1489" ht="12.75" customHeight="1" x14ac:dyDescent="0.25"/>
    <row r="1490" ht="12.75" customHeight="1" x14ac:dyDescent="0.25"/>
    <row r="1491" ht="12.75" customHeight="1" x14ac:dyDescent="0.25"/>
    <row r="1492" ht="12.75" customHeight="1" x14ac:dyDescent="0.25"/>
    <row r="1493" ht="12.75" customHeight="1" x14ac:dyDescent="0.25"/>
    <row r="1494" ht="12.75" customHeight="1" x14ac:dyDescent="0.25"/>
    <row r="1495" ht="12.75" customHeight="1" x14ac:dyDescent="0.25"/>
    <row r="1496" ht="12.75" customHeight="1" x14ac:dyDescent="0.25"/>
    <row r="1497" ht="12.75" customHeight="1" x14ac:dyDescent="0.25"/>
    <row r="1498" ht="12.75" customHeight="1" x14ac:dyDescent="0.25"/>
    <row r="1499" ht="12.75" customHeight="1" x14ac:dyDescent="0.25"/>
    <row r="1500" ht="12.75" customHeight="1" x14ac:dyDescent="0.25"/>
    <row r="1501" ht="12.75" customHeight="1" x14ac:dyDescent="0.25"/>
    <row r="1502" ht="12.75" customHeight="1" x14ac:dyDescent="0.25"/>
    <row r="1503" ht="12.75" customHeight="1" x14ac:dyDescent="0.25"/>
    <row r="1504" ht="12.75" customHeight="1" x14ac:dyDescent="0.25"/>
    <row r="1505" ht="12.75" customHeight="1" x14ac:dyDescent="0.25"/>
    <row r="1506" ht="12.75" customHeight="1" x14ac:dyDescent="0.25"/>
    <row r="1507" ht="12.75" customHeight="1" x14ac:dyDescent="0.25"/>
    <row r="1508" ht="12.75" customHeight="1" x14ac:dyDescent="0.25"/>
    <row r="1509" ht="12.75" customHeight="1" x14ac:dyDescent="0.25"/>
    <row r="1510" ht="12.75" customHeight="1" x14ac:dyDescent="0.25"/>
    <row r="1511" ht="12.75" customHeight="1" x14ac:dyDescent="0.25"/>
    <row r="1512" ht="12.75" customHeight="1" x14ac:dyDescent="0.25"/>
    <row r="1513" ht="12.75" customHeight="1" x14ac:dyDescent="0.25"/>
    <row r="1514" ht="12.75" customHeight="1" x14ac:dyDescent="0.25"/>
    <row r="1515" ht="12.75" customHeight="1" x14ac:dyDescent="0.25"/>
    <row r="1516" ht="12.75" customHeight="1" x14ac:dyDescent="0.25"/>
    <row r="1517" ht="12.75" customHeight="1" x14ac:dyDescent="0.25"/>
    <row r="1518" ht="12.75" customHeight="1" x14ac:dyDescent="0.25"/>
    <row r="1519" ht="12.75" customHeight="1" x14ac:dyDescent="0.25"/>
    <row r="1520" ht="12.75" customHeight="1" x14ac:dyDescent="0.25"/>
    <row r="1521" ht="12.75" customHeight="1" x14ac:dyDescent="0.25"/>
    <row r="1522" ht="12.75" customHeight="1" x14ac:dyDescent="0.25"/>
    <row r="1523" ht="12.75" customHeight="1" x14ac:dyDescent="0.25"/>
    <row r="1524" ht="12.75" customHeight="1" x14ac:dyDescent="0.25"/>
    <row r="1525" ht="12.75" customHeight="1" x14ac:dyDescent="0.25"/>
    <row r="1526" ht="12.75" customHeight="1" x14ac:dyDescent="0.25"/>
    <row r="1527" ht="12.75" customHeight="1" x14ac:dyDescent="0.25"/>
    <row r="1528" ht="12.75" customHeight="1" x14ac:dyDescent="0.25"/>
    <row r="1529" ht="12.75" customHeight="1" x14ac:dyDescent="0.25"/>
    <row r="1530" ht="12.75" customHeight="1" x14ac:dyDescent="0.25"/>
    <row r="1531" ht="12.75" customHeight="1" x14ac:dyDescent="0.25"/>
    <row r="1532" ht="12.75" customHeight="1" x14ac:dyDescent="0.25"/>
    <row r="1533" ht="12.75" customHeight="1" x14ac:dyDescent="0.25"/>
    <row r="1534" ht="12.75" customHeight="1" x14ac:dyDescent="0.25"/>
    <row r="1535" ht="12.75" customHeight="1" x14ac:dyDescent="0.25"/>
    <row r="1536" ht="12.75" customHeight="1" x14ac:dyDescent="0.25"/>
    <row r="1537" ht="12.75" customHeight="1" x14ac:dyDescent="0.25"/>
    <row r="1538" ht="12.75" customHeight="1" x14ac:dyDescent="0.25"/>
    <row r="1539" ht="12.75" customHeight="1" x14ac:dyDescent="0.25"/>
    <row r="1540" ht="12.75" customHeight="1" x14ac:dyDescent="0.25"/>
    <row r="1541" ht="12.75" customHeight="1" x14ac:dyDescent="0.25"/>
    <row r="1542" ht="38.15" customHeight="1" x14ac:dyDescent="0.25"/>
    <row r="1543" ht="22" customHeight="1" x14ac:dyDescent="0.25"/>
    <row r="1544" ht="36" customHeight="1" x14ac:dyDescent="0.25"/>
    <row r="1545" ht="35.15" customHeight="1" x14ac:dyDescent="0.25"/>
    <row r="1546" ht="34" customHeight="1" x14ac:dyDescent="0.25"/>
    <row r="1547" ht="12.75" customHeight="1" x14ac:dyDescent="0.25"/>
    <row r="1548" ht="12.75" customHeight="1" x14ac:dyDescent="0.25"/>
    <row r="1549" ht="12.75" customHeight="1" x14ac:dyDescent="0.25"/>
    <row r="1550" ht="12.75" customHeight="1" x14ac:dyDescent="0.25"/>
    <row r="1551" ht="12.75" customHeight="1" x14ac:dyDescent="0.25"/>
    <row r="1552" ht="12.75" customHeight="1" x14ac:dyDescent="0.25"/>
    <row r="1553" ht="12.75" customHeight="1" x14ac:dyDescent="0.25"/>
    <row r="1554" ht="12.75" customHeight="1" x14ac:dyDescent="0.25"/>
    <row r="1555" ht="12.75" customHeight="1" x14ac:dyDescent="0.25"/>
    <row r="1556" ht="12.75" customHeight="1" x14ac:dyDescent="0.25"/>
    <row r="1557" ht="12.75" customHeight="1" x14ac:dyDescent="0.25"/>
    <row r="1558" ht="12.75" customHeight="1" x14ac:dyDescent="0.25"/>
    <row r="1559" ht="12.75" customHeight="1" x14ac:dyDescent="0.25"/>
    <row r="1560" ht="12.75" customHeight="1" x14ac:dyDescent="0.25"/>
    <row r="1561" ht="12.75" customHeight="1" x14ac:dyDescent="0.25"/>
    <row r="1562" ht="12.75" customHeight="1" x14ac:dyDescent="0.25"/>
    <row r="1563" ht="12.75" customHeight="1" x14ac:dyDescent="0.25"/>
    <row r="1564" ht="12.75" customHeight="1" x14ac:dyDescent="0.25"/>
    <row r="1565" ht="12.75" customHeight="1" x14ac:dyDescent="0.25"/>
    <row r="1566" ht="12.75" customHeight="1" x14ac:dyDescent="0.25"/>
    <row r="1567" ht="12.75" customHeight="1" x14ac:dyDescent="0.25"/>
    <row r="1568" ht="12.75" customHeight="1" x14ac:dyDescent="0.25"/>
    <row r="1569" ht="12.75" customHeight="1" x14ac:dyDescent="0.25"/>
    <row r="1570" ht="12.75" customHeight="1" x14ac:dyDescent="0.25"/>
    <row r="1571" ht="12.75" customHeight="1" x14ac:dyDescent="0.25"/>
    <row r="1572" ht="12.75" customHeight="1" x14ac:dyDescent="0.25"/>
    <row r="1573" ht="12.75" customHeight="1" x14ac:dyDescent="0.25"/>
    <row r="1574" ht="12.75" customHeight="1" x14ac:dyDescent="0.25"/>
    <row r="1575" ht="12.75" customHeight="1" x14ac:dyDescent="0.25"/>
    <row r="1576" ht="12.75" customHeight="1" x14ac:dyDescent="0.25"/>
    <row r="1577" ht="12.75" customHeight="1" x14ac:dyDescent="0.25"/>
    <row r="1578" ht="12.75" customHeight="1" x14ac:dyDescent="0.25"/>
    <row r="1579" ht="12.75" customHeight="1" x14ac:dyDescent="0.25"/>
    <row r="1580" ht="12.75" customHeight="1" x14ac:dyDescent="0.25"/>
    <row r="1581" ht="12.75" customHeight="1" x14ac:dyDescent="0.25"/>
    <row r="1582" ht="12.75" customHeight="1" x14ac:dyDescent="0.25"/>
    <row r="1583" ht="12.75" customHeight="1" x14ac:dyDescent="0.25"/>
    <row r="1584" ht="12.75" customHeight="1" x14ac:dyDescent="0.25"/>
    <row r="1585" ht="12.75" customHeight="1" x14ac:dyDescent="0.25"/>
    <row r="1586" ht="12.75" customHeight="1" x14ac:dyDescent="0.25"/>
    <row r="1587" ht="12.75" customHeight="1" x14ac:dyDescent="0.25"/>
    <row r="1588" ht="12.75" customHeight="1" x14ac:dyDescent="0.25"/>
    <row r="1589" ht="12.75" customHeight="1" x14ac:dyDescent="0.25"/>
    <row r="1590" ht="12.75" customHeight="1" x14ac:dyDescent="0.25"/>
    <row r="1591" ht="12.75" customHeight="1" x14ac:dyDescent="0.25"/>
    <row r="1592" ht="12.75" customHeight="1" x14ac:dyDescent="0.25"/>
    <row r="1593" ht="12.75" customHeight="1" x14ac:dyDescent="0.25"/>
    <row r="1594" ht="12.75" customHeight="1" x14ac:dyDescent="0.25"/>
    <row r="1595" ht="12.75" customHeight="1" x14ac:dyDescent="0.25"/>
    <row r="1596" ht="12.75" customHeight="1" x14ac:dyDescent="0.25"/>
    <row r="1597" ht="12.75" customHeight="1" x14ac:dyDescent="0.25"/>
    <row r="1598" ht="12.75" customHeight="1" x14ac:dyDescent="0.25"/>
    <row r="1599" ht="12.75" customHeight="1" x14ac:dyDescent="0.25"/>
    <row r="1600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  <row r="1609" ht="12.75" customHeight="1" x14ac:dyDescent="0.25"/>
    <row r="1610" ht="12.75" customHeight="1" x14ac:dyDescent="0.25"/>
    <row r="1611" ht="12.75" customHeight="1" x14ac:dyDescent="0.25"/>
    <row r="1612" ht="12.75" customHeight="1" x14ac:dyDescent="0.25"/>
    <row r="1613" ht="12.75" customHeight="1" x14ac:dyDescent="0.25"/>
    <row r="1614" ht="12.75" customHeight="1" x14ac:dyDescent="0.25"/>
    <row r="1615" ht="12.75" customHeight="1" x14ac:dyDescent="0.25"/>
    <row r="1616" ht="12.75" customHeight="1" x14ac:dyDescent="0.25"/>
    <row r="1617" ht="12.75" customHeight="1" x14ac:dyDescent="0.25"/>
    <row r="1618" ht="12.75" customHeight="1" x14ac:dyDescent="0.25"/>
    <row r="1619" ht="12.75" customHeight="1" x14ac:dyDescent="0.25"/>
    <row r="1620" ht="12.75" customHeight="1" x14ac:dyDescent="0.25"/>
    <row r="1621" ht="12.75" customHeight="1" x14ac:dyDescent="0.25"/>
    <row r="1622" ht="12.75" customHeight="1" x14ac:dyDescent="0.25"/>
    <row r="1623" ht="12.75" customHeight="1" x14ac:dyDescent="0.25"/>
    <row r="1624" ht="12.75" customHeight="1" x14ac:dyDescent="0.25"/>
    <row r="1625" ht="12.75" customHeight="1" x14ac:dyDescent="0.25"/>
    <row r="1626" ht="12.75" customHeight="1" x14ac:dyDescent="0.25"/>
    <row r="1627" ht="12.75" customHeight="1" x14ac:dyDescent="0.25"/>
    <row r="1628" ht="12.75" customHeight="1" x14ac:dyDescent="0.25"/>
    <row r="1629" ht="38.15" customHeight="1" x14ac:dyDescent="0.25"/>
    <row r="1630" ht="22" customHeight="1" x14ac:dyDescent="0.25"/>
    <row r="1631" ht="36" customHeight="1" x14ac:dyDescent="0.25"/>
    <row r="1632" ht="35.15" customHeight="1" x14ac:dyDescent="0.25"/>
    <row r="1633" ht="34" customHeight="1" x14ac:dyDescent="0.25"/>
    <row r="1634" ht="12.75" customHeight="1" x14ac:dyDescent="0.25"/>
    <row r="1635" ht="12.75" customHeight="1" x14ac:dyDescent="0.25"/>
    <row r="1636" ht="12.75" customHeight="1" x14ac:dyDescent="0.25"/>
    <row r="1637" ht="12.75" customHeight="1" x14ac:dyDescent="0.25"/>
    <row r="1638" ht="12.75" customHeight="1" x14ac:dyDescent="0.25"/>
    <row r="1639" ht="12.75" customHeight="1" x14ac:dyDescent="0.25"/>
    <row r="1640" ht="12.75" customHeight="1" x14ac:dyDescent="0.25"/>
    <row r="1641" ht="12.75" customHeight="1" x14ac:dyDescent="0.25"/>
    <row r="1642" ht="12.75" customHeight="1" x14ac:dyDescent="0.25"/>
    <row r="1643" ht="12.75" customHeight="1" x14ac:dyDescent="0.25"/>
    <row r="1644" ht="12.75" customHeight="1" x14ac:dyDescent="0.25"/>
    <row r="1645" ht="12.75" customHeight="1" x14ac:dyDescent="0.25"/>
    <row r="1646" ht="12.75" customHeight="1" x14ac:dyDescent="0.25"/>
    <row r="1647" ht="12.75" customHeight="1" x14ac:dyDescent="0.25"/>
    <row r="1648" ht="12.75" customHeight="1" x14ac:dyDescent="0.25"/>
    <row r="1649" ht="12.75" customHeight="1" x14ac:dyDescent="0.25"/>
    <row r="1650" ht="12.75" customHeight="1" x14ac:dyDescent="0.25"/>
    <row r="1651" ht="12.75" customHeight="1" x14ac:dyDescent="0.25"/>
    <row r="1652" ht="12.75" customHeight="1" x14ac:dyDescent="0.25"/>
    <row r="1653" ht="12.75" customHeight="1" x14ac:dyDescent="0.25"/>
    <row r="1654" ht="12.75" customHeight="1" x14ac:dyDescent="0.25"/>
    <row r="1655" ht="12.75" customHeight="1" x14ac:dyDescent="0.25"/>
    <row r="1656" ht="12.75" customHeight="1" x14ac:dyDescent="0.25"/>
    <row r="1657" ht="12.75" customHeight="1" x14ac:dyDescent="0.25"/>
    <row r="1658" ht="12.75" customHeight="1" x14ac:dyDescent="0.25"/>
    <row r="1659" ht="12.75" customHeight="1" x14ac:dyDescent="0.25"/>
    <row r="1660" ht="12.75" customHeight="1" x14ac:dyDescent="0.25"/>
    <row r="1661" ht="12.75" customHeight="1" x14ac:dyDescent="0.25"/>
    <row r="1662" ht="12.75" customHeight="1" x14ac:dyDescent="0.25"/>
    <row r="1663" ht="12.75" customHeight="1" x14ac:dyDescent="0.25"/>
    <row r="1664" ht="12.75" customHeight="1" x14ac:dyDescent="0.25"/>
    <row r="1665" ht="12.75" customHeight="1" x14ac:dyDescent="0.25"/>
    <row r="1666" ht="12.75" customHeight="1" x14ac:dyDescent="0.25"/>
    <row r="1667" ht="12.75" customHeight="1" x14ac:dyDescent="0.25"/>
    <row r="1668" ht="12.75" customHeight="1" x14ac:dyDescent="0.25"/>
    <row r="1669" ht="12.75" customHeight="1" x14ac:dyDescent="0.25"/>
    <row r="1670" ht="12.75" customHeight="1" x14ac:dyDescent="0.25"/>
    <row r="1671" ht="12.75" customHeight="1" x14ac:dyDescent="0.25"/>
    <row r="1672" ht="12.75" customHeight="1" x14ac:dyDescent="0.25"/>
    <row r="1673" ht="12.75" customHeight="1" x14ac:dyDescent="0.25"/>
    <row r="1674" ht="12.75" customHeight="1" x14ac:dyDescent="0.25"/>
    <row r="1675" ht="12.75" customHeight="1" x14ac:dyDescent="0.25"/>
    <row r="1676" ht="12.75" customHeight="1" x14ac:dyDescent="0.25"/>
    <row r="1677" ht="12.75" customHeight="1" x14ac:dyDescent="0.25"/>
    <row r="1678" ht="12.75" customHeight="1" x14ac:dyDescent="0.25"/>
    <row r="1679" ht="12.75" customHeight="1" x14ac:dyDescent="0.25"/>
    <row r="1680" ht="12.75" customHeight="1" x14ac:dyDescent="0.25"/>
    <row r="1681" ht="12.75" customHeight="1" x14ac:dyDescent="0.25"/>
    <row r="1682" ht="12.75" customHeight="1" x14ac:dyDescent="0.25"/>
    <row r="1683" ht="12.75" customHeight="1" x14ac:dyDescent="0.25"/>
    <row r="1684" ht="12.75" customHeight="1" x14ac:dyDescent="0.25"/>
    <row r="1685" ht="12.75" customHeight="1" x14ac:dyDescent="0.25"/>
    <row r="1686" ht="12.75" customHeight="1" x14ac:dyDescent="0.25"/>
    <row r="1687" ht="12.75" customHeight="1" x14ac:dyDescent="0.25"/>
    <row r="1688" ht="12.75" customHeight="1" x14ac:dyDescent="0.25"/>
    <row r="1689" ht="12.75" customHeight="1" x14ac:dyDescent="0.25"/>
    <row r="1690" ht="12.75" customHeight="1" x14ac:dyDescent="0.25"/>
    <row r="1691" ht="12.75" customHeight="1" x14ac:dyDescent="0.25"/>
    <row r="1692" ht="12.75" customHeight="1" x14ac:dyDescent="0.25"/>
    <row r="1693" ht="12.75" customHeight="1" x14ac:dyDescent="0.25"/>
    <row r="1694" ht="12.75" customHeight="1" x14ac:dyDescent="0.25"/>
    <row r="1695" ht="12.75" customHeight="1" x14ac:dyDescent="0.25"/>
    <row r="1696" ht="12.75" customHeight="1" x14ac:dyDescent="0.25"/>
    <row r="1697" ht="12.75" customHeight="1" x14ac:dyDescent="0.25"/>
    <row r="1698" ht="12.75" customHeight="1" x14ac:dyDescent="0.25"/>
    <row r="1699" ht="12.75" customHeight="1" x14ac:dyDescent="0.25"/>
    <row r="1700" ht="12.75" customHeight="1" x14ac:dyDescent="0.25"/>
    <row r="1701" ht="12.75" customHeight="1" x14ac:dyDescent="0.25"/>
    <row r="1702" ht="12.75" customHeight="1" x14ac:dyDescent="0.25"/>
    <row r="1703" ht="12.75" customHeight="1" x14ac:dyDescent="0.25"/>
    <row r="1704" ht="12.75" customHeight="1" x14ac:dyDescent="0.25"/>
    <row r="1705" ht="12.75" customHeight="1" x14ac:dyDescent="0.25"/>
    <row r="1706" ht="12.75" customHeight="1" x14ac:dyDescent="0.25"/>
    <row r="1707" ht="12.75" customHeight="1" x14ac:dyDescent="0.25"/>
    <row r="1708" ht="12.75" customHeight="1" x14ac:dyDescent="0.25"/>
    <row r="1709" ht="12.75" customHeight="1" x14ac:dyDescent="0.25"/>
    <row r="1710" ht="12.75" customHeight="1" x14ac:dyDescent="0.25"/>
    <row r="1711" ht="12.75" customHeight="1" x14ac:dyDescent="0.25"/>
    <row r="1712" ht="12.75" customHeight="1" x14ac:dyDescent="0.25"/>
    <row r="1713" ht="12.75" customHeight="1" x14ac:dyDescent="0.25"/>
    <row r="1714" ht="12.75" customHeight="1" x14ac:dyDescent="0.25"/>
    <row r="1715" ht="12.75" customHeight="1" x14ac:dyDescent="0.25"/>
    <row r="1716" ht="38.15" customHeight="1" x14ac:dyDescent="0.25"/>
    <row r="1717" ht="22" customHeight="1" x14ac:dyDescent="0.25"/>
    <row r="1718" ht="36" customHeight="1" x14ac:dyDescent="0.25"/>
    <row r="1719" ht="35.15" customHeight="1" x14ac:dyDescent="0.25"/>
    <row r="1720" ht="34" customHeight="1" x14ac:dyDescent="0.25"/>
    <row r="1721" ht="12.75" customHeight="1" x14ac:dyDescent="0.25"/>
    <row r="1722" ht="12.75" customHeight="1" x14ac:dyDescent="0.25"/>
    <row r="1723" ht="12.75" customHeight="1" x14ac:dyDescent="0.25"/>
    <row r="1724" ht="12.75" customHeight="1" x14ac:dyDescent="0.25"/>
    <row r="1725" ht="12.75" customHeight="1" x14ac:dyDescent="0.25"/>
    <row r="1726" ht="12.75" customHeight="1" x14ac:dyDescent="0.25"/>
    <row r="1727" ht="12.75" customHeight="1" x14ac:dyDescent="0.25"/>
    <row r="1728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12.75" customHeight="1" x14ac:dyDescent="0.25"/>
    <row r="1738" ht="12.75" customHeight="1" x14ac:dyDescent="0.25"/>
    <row r="1739" ht="12.75" customHeight="1" x14ac:dyDescent="0.25"/>
    <row r="1740" ht="12.75" customHeight="1" x14ac:dyDescent="0.25"/>
    <row r="1741" ht="12.75" customHeight="1" x14ac:dyDescent="0.25"/>
    <row r="1742" ht="12.75" customHeight="1" x14ac:dyDescent="0.25"/>
    <row r="1743" ht="12.75" customHeight="1" x14ac:dyDescent="0.25"/>
    <row r="1744" ht="12.75" customHeight="1" x14ac:dyDescent="0.25"/>
    <row r="1745" ht="12.75" customHeight="1" x14ac:dyDescent="0.25"/>
    <row r="1746" ht="12.75" customHeight="1" x14ac:dyDescent="0.25"/>
    <row r="1747" ht="12.75" customHeight="1" x14ac:dyDescent="0.25"/>
    <row r="1748" ht="12.75" customHeight="1" x14ac:dyDescent="0.25"/>
    <row r="1749" ht="12.75" customHeight="1" x14ac:dyDescent="0.25"/>
    <row r="1750" ht="12.75" customHeight="1" x14ac:dyDescent="0.25"/>
    <row r="1751" ht="12.75" customHeight="1" x14ac:dyDescent="0.25"/>
    <row r="1752" ht="12.75" customHeight="1" x14ac:dyDescent="0.25"/>
    <row r="1753" ht="12.75" customHeight="1" x14ac:dyDescent="0.25"/>
    <row r="1754" ht="12.75" customHeight="1" x14ac:dyDescent="0.25"/>
    <row r="1755" ht="12.75" customHeight="1" x14ac:dyDescent="0.25"/>
    <row r="1756" ht="12.75" customHeight="1" x14ac:dyDescent="0.25"/>
    <row r="1757" ht="12.75" customHeight="1" x14ac:dyDescent="0.25"/>
    <row r="1758" ht="12.75" customHeight="1" x14ac:dyDescent="0.25"/>
    <row r="1759" ht="12.75" customHeight="1" x14ac:dyDescent="0.25"/>
    <row r="1760" ht="12.75" customHeight="1" x14ac:dyDescent="0.25"/>
    <row r="1761" ht="12.75" customHeight="1" x14ac:dyDescent="0.25"/>
    <row r="1762" ht="12.75" customHeight="1" x14ac:dyDescent="0.25"/>
    <row r="1763" ht="12.75" customHeight="1" x14ac:dyDescent="0.25"/>
    <row r="1764" ht="12.75" customHeight="1" x14ac:dyDescent="0.25"/>
    <row r="1765" ht="12.75" customHeight="1" x14ac:dyDescent="0.25"/>
    <row r="1766" ht="12.75" customHeight="1" x14ac:dyDescent="0.25"/>
    <row r="1767" ht="12.75" customHeight="1" x14ac:dyDescent="0.25"/>
    <row r="1768" ht="12.75" customHeight="1" x14ac:dyDescent="0.25"/>
    <row r="1769" ht="12.75" customHeight="1" x14ac:dyDescent="0.25"/>
    <row r="1770" ht="12.75" customHeight="1" x14ac:dyDescent="0.25"/>
    <row r="1771" ht="12.75" customHeight="1" x14ac:dyDescent="0.25"/>
    <row r="1772" ht="12.75" customHeight="1" x14ac:dyDescent="0.25"/>
    <row r="1773" ht="12.75" customHeight="1" x14ac:dyDescent="0.25"/>
    <row r="1774" ht="12.75" customHeight="1" x14ac:dyDescent="0.25"/>
    <row r="1775" ht="12.75" customHeight="1" x14ac:dyDescent="0.25"/>
    <row r="1776" ht="12.75" customHeight="1" x14ac:dyDescent="0.25"/>
    <row r="1777" ht="12.75" customHeight="1" x14ac:dyDescent="0.25"/>
    <row r="1778" ht="12.75" customHeight="1" x14ac:dyDescent="0.25"/>
    <row r="1779" ht="12.75" customHeight="1" x14ac:dyDescent="0.25"/>
    <row r="1780" ht="12.75" customHeight="1" x14ac:dyDescent="0.25"/>
    <row r="1781" ht="12.75" customHeight="1" x14ac:dyDescent="0.25"/>
    <row r="1782" ht="12.75" customHeight="1" x14ac:dyDescent="0.25"/>
    <row r="1783" ht="12.75" customHeight="1" x14ac:dyDescent="0.25"/>
    <row r="1784" ht="12.75" customHeight="1" x14ac:dyDescent="0.25"/>
    <row r="1785" ht="12.75" customHeight="1" x14ac:dyDescent="0.25"/>
    <row r="1786" ht="12.75" customHeight="1" x14ac:dyDescent="0.25"/>
    <row r="1787" ht="12.75" customHeight="1" x14ac:dyDescent="0.25"/>
    <row r="1788" ht="12.75" customHeight="1" x14ac:dyDescent="0.25"/>
    <row r="1789" ht="12.75" customHeight="1" x14ac:dyDescent="0.25"/>
    <row r="1790" ht="12.75" customHeight="1" x14ac:dyDescent="0.25"/>
    <row r="1791" ht="12.75" customHeight="1" x14ac:dyDescent="0.25"/>
    <row r="1792" ht="12.75" customHeight="1" x14ac:dyDescent="0.25"/>
    <row r="1793" ht="12.75" customHeight="1" x14ac:dyDescent="0.25"/>
    <row r="1794" ht="12.75" customHeight="1" x14ac:dyDescent="0.25"/>
    <row r="1795" ht="12.75" customHeight="1" x14ac:dyDescent="0.25"/>
    <row r="1796" ht="12.75" customHeight="1" x14ac:dyDescent="0.25"/>
    <row r="1797" ht="12.75" customHeight="1" x14ac:dyDescent="0.25"/>
    <row r="1798" ht="12.75" customHeight="1" x14ac:dyDescent="0.25"/>
    <row r="1799" ht="12.75" customHeight="1" x14ac:dyDescent="0.25"/>
    <row r="1800" ht="12.75" customHeight="1" x14ac:dyDescent="0.25"/>
    <row r="1801" ht="12.75" customHeight="1" x14ac:dyDescent="0.25"/>
    <row r="1802" ht="12.75" customHeight="1" x14ac:dyDescent="0.25"/>
    <row r="1803" ht="12.75" customHeight="1" x14ac:dyDescent="0.25"/>
    <row r="1804" ht="38.15" customHeight="1" x14ac:dyDescent="0.25"/>
    <row r="1805" ht="22" customHeight="1" x14ac:dyDescent="0.25"/>
    <row r="1806" ht="36" customHeight="1" x14ac:dyDescent="0.25"/>
    <row r="1807" ht="35.15" customHeight="1" x14ac:dyDescent="0.25"/>
    <row r="1808" ht="34" customHeight="1" x14ac:dyDescent="0.25"/>
    <row r="1809" ht="12.75" customHeight="1" x14ac:dyDescent="0.25"/>
    <row r="1810" ht="12.75" customHeight="1" x14ac:dyDescent="0.25"/>
    <row r="1811" ht="12.75" customHeight="1" x14ac:dyDescent="0.25"/>
    <row r="1812" ht="12.75" customHeight="1" x14ac:dyDescent="0.25"/>
    <row r="1813" ht="12.75" customHeight="1" x14ac:dyDescent="0.25"/>
    <row r="1814" ht="12.75" customHeight="1" x14ac:dyDescent="0.25"/>
    <row r="1815" ht="12.75" customHeight="1" x14ac:dyDescent="0.25"/>
    <row r="1816" ht="12.75" customHeight="1" x14ac:dyDescent="0.25"/>
    <row r="1817" ht="12.75" customHeight="1" x14ac:dyDescent="0.25"/>
    <row r="1818" ht="12.75" customHeight="1" x14ac:dyDescent="0.25"/>
    <row r="1819" ht="12.75" customHeight="1" x14ac:dyDescent="0.25"/>
    <row r="1820" ht="12.75" customHeight="1" x14ac:dyDescent="0.25"/>
    <row r="1821" ht="12.75" customHeight="1" x14ac:dyDescent="0.25"/>
    <row r="1822" ht="12.75" customHeight="1" x14ac:dyDescent="0.25"/>
    <row r="1823" ht="12.75" customHeight="1" x14ac:dyDescent="0.25"/>
    <row r="1824" ht="12.75" customHeight="1" x14ac:dyDescent="0.25"/>
    <row r="1825" ht="12.75" customHeight="1" x14ac:dyDescent="0.25"/>
    <row r="1826" ht="12.75" customHeight="1" x14ac:dyDescent="0.25"/>
    <row r="1827" ht="12.75" customHeight="1" x14ac:dyDescent="0.25"/>
    <row r="1828" ht="12.75" customHeight="1" x14ac:dyDescent="0.25"/>
    <row r="1829" ht="12.75" customHeight="1" x14ac:dyDescent="0.25"/>
    <row r="1830" ht="12.75" customHeight="1" x14ac:dyDescent="0.25"/>
    <row r="1831" ht="12.75" customHeight="1" x14ac:dyDescent="0.25"/>
    <row r="1832" ht="12.75" customHeight="1" x14ac:dyDescent="0.25"/>
    <row r="1833" ht="12.75" customHeight="1" x14ac:dyDescent="0.25"/>
    <row r="1834" ht="12.75" customHeight="1" x14ac:dyDescent="0.25"/>
    <row r="1835" ht="12.75" customHeight="1" x14ac:dyDescent="0.25"/>
    <row r="1836" ht="12.75" customHeight="1" x14ac:dyDescent="0.25"/>
    <row r="1837" ht="12.75" customHeight="1" x14ac:dyDescent="0.25"/>
    <row r="1838" ht="12.75" customHeight="1" x14ac:dyDescent="0.25"/>
    <row r="1839" ht="12.75" customHeight="1" x14ac:dyDescent="0.25"/>
    <row r="1840" ht="12.75" customHeight="1" x14ac:dyDescent="0.25"/>
    <row r="1841" ht="12.75" customHeight="1" x14ac:dyDescent="0.25"/>
    <row r="1842" ht="12.75" customHeight="1" x14ac:dyDescent="0.25"/>
    <row r="1843" ht="12.75" customHeight="1" x14ac:dyDescent="0.25"/>
    <row r="1844" ht="12.75" customHeight="1" x14ac:dyDescent="0.25"/>
    <row r="1845" ht="12.75" customHeight="1" x14ac:dyDescent="0.25"/>
    <row r="1846" ht="12.75" customHeight="1" x14ac:dyDescent="0.25"/>
    <row r="1847" ht="12.75" customHeight="1" x14ac:dyDescent="0.25"/>
    <row r="1848" ht="12.75" customHeight="1" x14ac:dyDescent="0.25"/>
    <row r="1849" ht="12.75" customHeight="1" x14ac:dyDescent="0.25"/>
    <row r="1850" ht="12.75" customHeight="1" x14ac:dyDescent="0.25"/>
    <row r="1851" ht="12.75" customHeight="1" x14ac:dyDescent="0.25"/>
    <row r="1852" ht="12.75" customHeight="1" x14ac:dyDescent="0.25"/>
    <row r="1853" ht="12.75" customHeight="1" x14ac:dyDescent="0.25"/>
    <row r="1854" ht="12.75" customHeight="1" x14ac:dyDescent="0.25"/>
    <row r="1855" ht="12.75" customHeight="1" x14ac:dyDescent="0.25"/>
    <row r="1856" ht="12.75" customHeight="1" x14ac:dyDescent="0.25"/>
    <row r="1857" ht="12.75" customHeight="1" x14ac:dyDescent="0.25"/>
    <row r="1858" ht="12.75" customHeight="1" x14ac:dyDescent="0.25"/>
    <row r="1859" ht="12.75" customHeight="1" x14ac:dyDescent="0.25"/>
    <row r="1860" ht="12.75" customHeight="1" x14ac:dyDescent="0.25"/>
    <row r="1861" ht="12.75" customHeight="1" x14ac:dyDescent="0.25"/>
    <row r="1862" ht="12.75" customHeight="1" x14ac:dyDescent="0.25"/>
    <row r="1863" ht="12.75" customHeight="1" x14ac:dyDescent="0.25"/>
    <row r="1864" ht="12.75" customHeight="1" x14ac:dyDescent="0.25"/>
    <row r="1865" ht="12.75" customHeight="1" x14ac:dyDescent="0.25"/>
    <row r="1866" ht="12.75" customHeight="1" x14ac:dyDescent="0.25"/>
    <row r="1867" ht="12.75" customHeight="1" x14ac:dyDescent="0.25"/>
    <row r="1868" ht="12.75" customHeight="1" x14ac:dyDescent="0.25"/>
    <row r="1869" ht="12.75" customHeight="1" x14ac:dyDescent="0.25"/>
    <row r="1870" ht="12.75" customHeight="1" x14ac:dyDescent="0.25"/>
    <row r="1871" ht="12.75" customHeight="1" x14ac:dyDescent="0.25"/>
    <row r="1872" ht="12.75" customHeight="1" x14ac:dyDescent="0.25"/>
    <row r="1873" ht="12.75" customHeight="1" x14ac:dyDescent="0.25"/>
    <row r="1874" ht="12.75" customHeight="1" x14ac:dyDescent="0.25"/>
    <row r="1875" ht="12.75" customHeight="1" x14ac:dyDescent="0.25"/>
    <row r="1876" ht="12.75" customHeight="1" x14ac:dyDescent="0.25"/>
    <row r="1877" ht="12.75" customHeight="1" x14ac:dyDescent="0.25"/>
    <row r="1878" ht="12.75" customHeight="1" x14ac:dyDescent="0.25"/>
    <row r="1879" ht="12.75" customHeight="1" x14ac:dyDescent="0.25"/>
    <row r="1880" ht="12.75" customHeight="1" x14ac:dyDescent="0.25"/>
    <row r="1881" ht="12.75" customHeight="1" x14ac:dyDescent="0.25"/>
    <row r="1882" ht="12.75" customHeight="1" x14ac:dyDescent="0.25"/>
    <row r="1883" ht="12.75" customHeight="1" x14ac:dyDescent="0.25"/>
    <row r="1884" ht="12.75" customHeight="1" x14ac:dyDescent="0.25"/>
    <row r="1885" ht="12.75" customHeight="1" x14ac:dyDescent="0.25"/>
    <row r="1886" ht="38.15" customHeight="1" x14ac:dyDescent="0.25"/>
    <row r="1887" ht="22" customHeight="1" x14ac:dyDescent="0.25"/>
    <row r="1888" ht="36" customHeight="1" x14ac:dyDescent="0.25"/>
    <row r="1889" ht="35.15" customHeight="1" x14ac:dyDescent="0.25"/>
    <row r="1890" ht="34" customHeight="1" x14ac:dyDescent="0.25"/>
    <row r="1891" ht="12.75" customHeight="1" x14ac:dyDescent="0.25"/>
    <row r="1892" ht="12.75" customHeight="1" x14ac:dyDescent="0.25"/>
    <row r="1893" ht="12.75" customHeight="1" x14ac:dyDescent="0.25"/>
    <row r="1894" ht="12.75" customHeight="1" x14ac:dyDescent="0.25"/>
    <row r="1895" ht="12.75" customHeight="1" x14ac:dyDescent="0.25"/>
    <row r="1896" ht="12.75" customHeight="1" x14ac:dyDescent="0.25"/>
    <row r="1897" ht="12.75" customHeight="1" x14ac:dyDescent="0.25"/>
    <row r="1898" ht="12.75" customHeight="1" x14ac:dyDescent="0.25"/>
    <row r="1899" ht="12.75" customHeight="1" x14ac:dyDescent="0.25"/>
    <row r="1900" ht="12.75" customHeight="1" x14ac:dyDescent="0.25"/>
    <row r="1901" ht="12.75" customHeight="1" x14ac:dyDescent="0.25"/>
    <row r="1902" ht="12.75" customHeight="1" x14ac:dyDescent="0.25"/>
    <row r="1903" ht="12.75" customHeight="1" x14ac:dyDescent="0.25"/>
    <row r="1904" ht="12.75" customHeight="1" x14ac:dyDescent="0.25"/>
    <row r="1905" ht="12.75" customHeight="1" x14ac:dyDescent="0.25"/>
    <row r="1906" ht="12.75" customHeight="1" x14ac:dyDescent="0.25"/>
    <row r="1907" ht="12.75" customHeight="1" x14ac:dyDescent="0.25"/>
    <row r="1908" ht="12.75" customHeight="1" x14ac:dyDescent="0.25"/>
    <row r="1909" ht="12.75" customHeight="1" x14ac:dyDescent="0.25"/>
    <row r="1910" ht="12.75" customHeight="1" x14ac:dyDescent="0.25"/>
    <row r="1911" ht="12.75" customHeight="1" x14ac:dyDescent="0.25"/>
    <row r="1912" ht="12.75" customHeight="1" x14ac:dyDescent="0.25"/>
    <row r="1913" ht="12.75" customHeight="1" x14ac:dyDescent="0.25"/>
    <row r="1914" ht="12.75" customHeight="1" x14ac:dyDescent="0.25"/>
    <row r="1915" ht="12.75" customHeight="1" x14ac:dyDescent="0.25"/>
    <row r="1916" ht="12.75" customHeight="1" x14ac:dyDescent="0.25"/>
    <row r="1917" ht="12.75" customHeight="1" x14ac:dyDescent="0.25"/>
    <row r="1918" ht="12.75" customHeight="1" x14ac:dyDescent="0.25"/>
    <row r="1919" ht="12.75" customHeight="1" x14ac:dyDescent="0.25"/>
    <row r="1920" ht="12.75" customHeight="1" x14ac:dyDescent="0.25"/>
    <row r="1921" ht="12.75" customHeight="1" x14ac:dyDescent="0.25"/>
    <row r="1922" ht="12.75" customHeight="1" x14ac:dyDescent="0.25"/>
    <row r="1923" ht="12.75" customHeight="1" x14ac:dyDescent="0.25"/>
    <row r="1924" ht="12.75" customHeight="1" x14ac:dyDescent="0.25"/>
    <row r="1925" ht="12.75" customHeight="1" x14ac:dyDescent="0.25"/>
    <row r="1926" ht="12.75" customHeight="1" x14ac:dyDescent="0.25"/>
    <row r="1927" ht="12.75" customHeight="1" x14ac:dyDescent="0.25"/>
    <row r="1928" ht="12.75" customHeight="1" x14ac:dyDescent="0.25"/>
    <row r="1929" ht="12.75" customHeight="1" x14ac:dyDescent="0.25"/>
    <row r="1930" ht="12.75" customHeight="1" x14ac:dyDescent="0.25"/>
    <row r="1931" ht="12.75" customHeight="1" x14ac:dyDescent="0.25"/>
    <row r="1932" ht="12.75" customHeight="1" x14ac:dyDescent="0.25"/>
    <row r="1933" ht="12.75" customHeight="1" x14ac:dyDescent="0.25"/>
    <row r="1934" ht="12.75" customHeight="1" x14ac:dyDescent="0.25"/>
    <row r="1935" ht="12.75" customHeight="1" x14ac:dyDescent="0.25"/>
    <row r="1936" ht="12.75" customHeight="1" x14ac:dyDescent="0.25"/>
    <row r="1937" ht="12.75" customHeight="1" x14ac:dyDescent="0.25"/>
    <row r="1938" ht="12.75" customHeight="1" x14ac:dyDescent="0.25"/>
    <row r="1939" ht="12.75" customHeight="1" x14ac:dyDescent="0.25"/>
    <row r="1940" ht="12.75" customHeight="1" x14ac:dyDescent="0.25"/>
    <row r="1941" ht="12.75" customHeight="1" x14ac:dyDescent="0.25"/>
    <row r="1942" ht="12.75" customHeight="1" x14ac:dyDescent="0.25"/>
    <row r="1943" ht="12.75" customHeight="1" x14ac:dyDescent="0.25"/>
    <row r="1944" ht="12.75" customHeight="1" x14ac:dyDescent="0.25"/>
    <row r="1945" ht="12.75" customHeight="1" x14ac:dyDescent="0.25"/>
    <row r="1946" ht="12.75" customHeight="1" x14ac:dyDescent="0.25"/>
    <row r="1947" ht="12.75" customHeight="1" x14ac:dyDescent="0.25"/>
    <row r="1948" ht="12.75" customHeight="1" x14ac:dyDescent="0.25"/>
    <row r="1949" ht="12.75" customHeight="1" x14ac:dyDescent="0.25"/>
    <row r="1950" ht="12.75" customHeight="1" x14ac:dyDescent="0.25"/>
    <row r="1951" ht="12.75" customHeight="1" x14ac:dyDescent="0.25"/>
    <row r="1952" ht="12.75" customHeight="1" x14ac:dyDescent="0.25"/>
    <row r="1953" ht="12.75" customHeight="1" x14ac:dyDescent="0.25"/>
    <row r="1954" ht="12.75" customHeight="1" x14ac:dyDescent="0.25"/>
    <row r="1955" ht="12.75" customHeight="1" x14ac:dyDescent="0.25"/>
    <row r="1956" ht="12.75" customHeight="1" x14ac:dyDescent="0.25"/>
    <row r="1957" ht="12.75" customHeight="1" x14ac:dyDescent="0.25"/>
    <row r="1958" ht="12.75" customHeight="1" x14ac:dyDescent="0.25"/>
    <row r="1959" ht="12.75" customHeight="1" x14ac:dyDescent="0.25"/>
    <row r="1960" ht="12.75" customHeight="1" x14ac:dyDescent="0.25"/>
    <row r="1961" ht="12.75" customHeight="1" x14ac:dyDescent="0.25"/>
    <row r="1962" ht="12.75" customHeight="1" x14ac:dyDescent="0.25"/>
    <row r="1963" ht="12.75" customHeight="1" x14ac:dyDescent="0.25"/>
    <row r="1964" ht="12.75" customHeight="1" x14ac:dyDescent="0.25"/>
    <row r="1965" ht="12.75" customHeight="1" x14ac:dyDescent="0.25"/>
    <row r="1966" ht="12.75" customHeight="1" x14ac:dyDescent="0.25"/>
    <row r="1967" ht="12.75" customHeight="1" x14ac:dyDescent="0.25"/>
    <row r="1968" ht="38.15" customHeight="1" x14ac:dyDescent="0.25"/>
    <row r="1969" ht="22" customHeight="1" x14ac:dyDescent="0.25"/>
    <row r="1970" ht="36" customHeight="1" x14ac:dyDescent="0.25"/>
    <row r="1971" ht="35.15" customHeight="1" x14ac:dyDescent="0.25"/>
    <row r="1972" ht="34" customHeight="1" x14ac:dyDescent="0.25"/>
    <row r="1973" ht="12.75" customHeight="1" x14ac:dyDescent="0.25"/>
    <row r="1974" ht="12.75" customHeight="1" x14ac:dyDescent="0.25"/>
    <row r="1975" ht="12.75" customHeight="1" x14ac:dyDescent="0.25"/>
    <row r="1976" ht="12.75" customHeight="1" x14ac:dyDescent="0.25"/>
    <row r="1977" ht="12.75" customHeight="1" x14ac:dyDescent="0.25"/>
    <row r="1978" ht="12.75" customHeight="1" x14ac:dyDescent="0.25"/>
    <row r="1979" ht="12.75" customHeight="1" x14ac:dyDescent="0.25"/>
    <row r="1980" ht="12.75" customHeight="1" x14ac:dyDescent="0.25"/>
    <row r="1981" ht="12.75" customHeight="1" x14ac:dyDescent="0.25"/>
    <row r="1982" ht="12.75" customHeight="1" x14ac:dyDescent="0.25"/>
    <row r="1983" ht="12.75" customHeight="1" x14ac:dyDescent="0.25"/>
    <row r="1984" ht="12.75" customHeight="1" x14ac:dyDescent="0.25"/>
    <row r="1985" ht="12.75" customHeight="1" x14ac:dyDescent="0.25"/>
    <row r="1986" ht="12.75" customHeight="1" x14ac:dyDescent="0.25"/>
    <row r="1987" ht="12.75" customHeight="1" x14ac:dyDescent="0.25"/>
    <row r="1988" ht="12.75" customHeight="1" x14ac:dyDescent="0.25"/>
    <row r="1989" ht="12.75" customHeight="1" x14ac:dyDescent="0.25"/>
    <row r="1990" ht="12.75" customHeight="1" x14ac:dyDescent="0.25"/>
    <row r="1991" ht="12.75" customHeight="1" x14ac:dyDescent="0.25"/>
    <row r="1992" ht="12.75" customHeight="1" x14ac:dyDescent="0.25"/>
    <row r="1993" ht="12.75" customHeight="1" x14ac:dyDescent="0.25"/>
    <row r="1994" ht="12.75" customHeight="1" x14ac:dyDescent="0.25"/>
    <row r="1995" ht="12.75" customHeight="1" x14ac:dyDescent="0.25"/>
    <row r="1996" ht="12.75" customHeight="1" x14ac:dyDescent="0.25"/>
    <row r="1997" ht="12.75" customHeight="1" x14ac:dyDescent="0.25"/>
    <row r="1998" ht="12.75" customHeight="1" x14ac:dyDescent="0.25"/>
    <row r="1999" ht="12.75" customHeight="1" x14ac:dyDescent="0.25"/>
    <row r="2000" ht="12.75" customHeight="1" x14ac:dyDescent="0.25"/>
    <row r="2001" ht="12.75" customHeight="1" x14ac:dyDescent="0.25"/>
    <row r="2002" ht="12.75" customHeight="1" x14ac:dyDescent="0.25"/>
    <row r="2003" ht="12.75" customHeight="1" x14ac:dyDescent="0.25"/>
    <row r="2004" ht="12.75" customHeight="1" x14ac:dyDescent="0.25"/>
    <row r="2005" ht="12.75" customHeight="1" x14ac:dyDescent="0.25"/>
    <row r="2006" ht="12.75" customHeight="1" x14ac:dyDescent="0.25"/>
    <row r="2007" ht="12.75" customHeight="1" x14ac:dyDescent="0.25"/>
    <row r="2008" ht="12.75" customHeight="1" x14ac:dyDescent="0.25"/>
    <row r="2009" ht="12.75" customHeight="1" x14ac:dyDescent="0.25"/>
    <row r="2010" ht="12.75" customHeight="1" x14ac:dyDescent="0.25"/>
    <row r="2011" ht="12.75" customHeight="1" x14ac:dyDescent="0.25"/>
    <row r="2012" ht="12.75" customHeight="1" x14ac:dyDescent="0.25"/>
    <row r="2013" ht="12.75" customHeight="1" x14ac:dyDescent="0.25"/>
    <row r="2014" ht="12.75" customHeight="1" x14ac:dyDescent="0.25"/>
    <row r="2015" ht="12.75" customHeight="1" x14ac:dyDescent="0.25"/>
    <row r="2016" ht="12.75" customHeight="1" x14ac:dyDescent="0.25"/>
    <row r="2017" ht="12.75" customHeight="1" x14ac:dyDescent="0.25"/>
    <row r="2018" ht="12.75" customHeight="1" x14ac:dyDescent="0.25"/>
    <row r="2019" ht="12.75" customHeight="1" x14ac:dyDescent="0.25"/>
    <row r="2020" ht="12.75" customHeight="1" x14ac:dyDescent="0.25"/>
    <row r="2021" ht="12.75" customHeight="1" x14ac:dyDescent="0.25"/>
    <row r="2022" ht="12.75" customHeight="1" x14ac:dyDescent="0.25"/>
    <row r="2023" ht="12.75" customHeight="1" x14ac:dyDescent="0.25"/>
    <row r="2024" ht="12.75" customHeight="1" x14ac:dyDescent="0.25"/>
    <row r="2025" ht="12.75" customHeight="1" x14ac:dyDescent="0.25"/>
    <row r="2026" ht="12.75" customHeight="1" x14ac:dyDescent="0.25"/>
    <row r="2027" ht="12.75" customHeight="1" x14ac:dyDescent="0.25"/>
    <row r="2028" ht="12.75" customHeight="1" x14ac:dyDescent="0.25"/>
    <row r="2029" ht="12.75" customHeight="1" x14ac:dyDescent="0.25"/>
    <row r="2030" ht="12.75" customHeight="1" x14ac:dyDescent="0.25"/>
    <row r="2031" ht="12.75" customHeight="1" x14ac:dyDescent="0.25"/>
    <row r="2032" ht="12.75" customHeight="1" x14ac:dyDescent="0.25"/>
    <row r="2033" ht="26.25" customHeight="1" x14ac:dyDescent="0.25"/>
    <row r="2034" ht="26.25" customHeight="1" x14ac:dyDescent="0.25"/>
    <row r="2035" ht="26.25" customHeight="1" x14ac:dyDescent="0.25"/>
    <row r="2036" ht="12.75" customHeight="1" x14ac:dyDescent="0.25"/>
    <row r="2037" ht="12.75" customHeight="1" x14ac:dyDescent="0.25"/>
    <row r="2038" ht="12.75" customHeight="1" x14ac:dyDescent="0.25"/>
    <row r="2039" ht="12.75" customHeight="1" x14ac:dyDescent="0.25"/>
    <row r="2040" ht="12.75" customHeight="1" x14ac:dyDescent="0.25"/>
    <row r="2041" ht="12.75" customHeight="1" x14ac:dyDescent="0.25"/>
    <row r="2042" ht="12.75" customHeight="1" x14ac:dyDescent="0.25"/>
    <row r="2043" ht="12.75" customHeight="1" x14ac:dyDescent="0.25"/>
    <row r="2044" ht="12.75" customHeight="1" x14ac:dyDescent="0.25"/>
    <row r="2045" ht="12.75" customHeight="1" x14ac:dyDescent="0.25"/>
    <row r="2046" ht="12.75" customHeight="1" x14ac:dyDescent="0.25"/>
    <row r="2047" ht="12.75" customHeight="1" x14ac:dyDescent="0.25"/>
    <row r="2048" ht="12.75" customHeight="1" x14ac:dyDescent="0.25"/>
    <row r="2049" ht="12.75" customHeight="1" x14ac:dyDescent="0.25"/>
    <row r="2050" ht="12.75" customHeight="1" x14ac:dyDescent="0.25"/>
    <row r="2051" ht="12.75" customHeight="1" x14ac:dyDescent="0.25"/>
    <row r="2052" ht="12.75" customHeight="1" x14ac:dyDescent="0.25"/>
    <row r="2053" ht="12.75" customHeight="1" x14ac:dyDescent="0.25"/>
    <row r="2054" ht="12.75" customHeight="1" x14ac:dyDescent="0.25"/>
    <row r="2055" ht="12.75" customHeight="1" x14ac:dyDescent="0.25"/>
    <row r="2056" ht="38.15" customHeight="1" x14ac:dyDescent="0.25"/>
    <row r="2057" ht="22" customHeight="1" x14ac:dyDescent="0.25"/>
    <row r="2058" ht="36" customHeight="1" x14ac:dyDescent="0.25"/>
    <row r="2059" ht="35.15" customHeight="1" x14ac:dyDescent="0.25"/>
    <row r="2060" ht="34" customHeight="1" x14ac:dyDescent="0.25"/>
    <row r="2061" ht="12.75" customHeight="1" x14ac:dyDescent="0.25"/>
    <row r="2062" ht="12.75" customHeight="1" x14ac:dyDescent="0.25"/>
    <row r="2063" ht="12.75" customHeight="1" x14ac:dyDescent="0.25"/>
    <row r="2064" ht="12.75" customHeight="1" x14ac:dyDescent="0.25"/>
    <row r="2065" ht="12.75" customHeight="1" x14ac:dyDescent="0.25"/>
    <row r="2066" ht="12.75" customHeight="1" x14ac:dyDescent="0.25"/>
    <row r="2067" ht="12.75" customHeight="1" x14ac:dyDescent="0.25"/>
    <row r="2068" ht="12.75" customHeight="1" x14ac:dyDescent="0.25"/>
    <row r="2069" ht="12.75" customHeight="1" x14ac:dyDescent="0.25"/>
    <row r="2070" ht="12.75" customHeight="1" x14ac:dyDescent="0.25"/>
    <row r="2071" ht="12.75" customHeight="1" x14ac:dyDescent="0.25"/>
    <row r="2072" ht="12.75" customHeight="1" x14ac:dyDescent="0.25"/>
    <row r="2073" ht="12.75" customHeight="1" x14ac:dyDescent="0.25"/>
    <row r="2074" ht="12.75" customHeight="1" x14ac:dyDescent="0.25"/>
    <row r="2075" ht="12.75" customHeight="1" x14ac:dyDescent="0.25"/>
    <row r="2076" ht="12.75" customHeight="1" x14ac:dyDescent="0.25"/>
    <row r="2077" ht="12.75" customHeight="1" x14ac:dyDescent="0.25"/>
    <row r="2078" ht="12.75" customHeight="1" x14ac:dyDescent="0.25"/>
    <row r="2079" ht="12.75" customHeight="1" x14ac:dyDescent="0.25"/>
    <row r="2080" ht="12.75" customHeight="1" x14ac:dyDescent="0.25"/>
    <row r="2081" ht="12.75" customHeight="1" x14ac:dyDescent="0.25"/>
    <row r="2082" ht="12.75" customHeight="1" x14ac:dyDescent="0.25"/>
    <row r="2083" ht="12.75" customHeight="1" x14ac:dyDescent="0.25"/>
    <row r="2084" ht="12.75" customHeight="1" x14ac:dyDescent="0.25"/>
    <row r="2085" ht="12.75" customHeight="1" x14ac:dyDescent="0.25"/>
    <row r="2086" ht="12.75" customHeight="1" x14ac:dyDescent="0.25"/>
    <row r="2087" ht="12.75" customHeight="1" x14ac:dyDescent="0.25"/>
    <row r="2088" ht="12.75" customHeight="1" x14ac:dyDescent="0.25"/>
    <row r="2089" ht="12.75" customHeight="1" x14ac:dyDescent="0.25"/>
    <row r="2090" ht="12.75" customHeight="1" x14ac:dyDescent="0.25"/>
    <row r="2091" ht="12.75" customHeight="1" x14ac:dyDescent="0.25"/>
    <row r="2092" ht="12.75" customHeight="1" x14ac:dyDescent="0.25"/>
    <row r="2093" ht="12.75" customHeight="1" x14ac:dyDescent="0.25"/>
    <row r="2094" ht="12.75" customHeight="1" x14ac:dyDescent="0.25"/>
    <row r="2095" ht="12.75" customHeight="1" x14ac:dyDescent="0.25"/>
    <row r="2096" ht="12.75" customHeight="1" x14ac:dyDescent="0.25"/>
    <row r="2097" ht="12.75" customHeight="1" x14ac:dyDescent="0.25"/>
    <row r="2098" ht="12.75" customHeight="1" x14ac:dyDescent="0.25"/>
    <row r="2099" ht="12.75" customHeight="1" x14ac:dyDescent="0.25"/>
    <row r="2100" ht="12.75" customHeight="1" x14ac:dyDescent="0.25"/>
    <row r="2101" ht="12.75" customHeight="1" x14ac:dyDescent="0.25"/>
    <row r="2102" ht="12.75" customHeight="1" x14ac:dyDescent="0.25"/>
    <row r="2103" ht="12.75" customHeight="1" x14ac:dyDescent="0.25"/>
    <row r="2104" ht="12.75" customHeight="1" x14ac:dyDescent="0.25"/>
    <row r="2105" ht="12.75" customHeight="1" x14ac:dyDescent="0.25"/>
    <row r="2106" ht="12.75" customHeight="1" x14ac:dyDescent="0.25"/>
    <row r="2107" ht="12.75" customHeight="1" x14ac:dyDescent="0.25"/>
    <row r="2108" ht="12.75" customHeight="1" x14ac:dyDescent="0.25"/>
    <row r="2109" ht="12.75" customHeight="1" x14ac:dyDescent="0.25"/>
    <row r="2110" ht="12.75" customHeight="1" x14ac:dyDescent="0.25"/>
    <row r="2111" ht="12.75" customHeight="1" x14ac:dyDescent="0.25"/>
    <row r="2112" ht="12.75" customHeight="1" x14ac:dyDescent="0.25"/>
    <row r="2113" ht="12.75" customHeight="1" x14ac:dyDescent="0.25"/>
    <row r="2114" ht="12.75" customHeight="1" x14ac:dyDescent="0.25"/>
    <row r="2115" ht="12.75" customHeight="1" x14ac:dyDescent="0.25"/>
    <row r="2116" ht="12.75" customHeight="1" x14ac:dyDescent="0.25"/>
    <row r="2117" ht="12.75" customHeight="1" x14ac:dyDescent="0.25"/>
    <row r="2118" ht="12.75" customHeight="1" x14ac:dyDescent="0.25"/>
    <row r="2119" ht="12.75" customHeight="1" x14ac:dyDescent="0.25"/>
    <row r="2120" ht="12.75" customHeight="1" x14ac:dyDescent="0.25"/>
    <row r="2121" ht="26.25" customHeight="1" x14ac:dyDescent="0.25"/>
    <row r="2122" ht="26.25" customHeight="1" x14ac:dyDescent="0.25"/>
    <row r="2123" ht="26.25" customHeight="1" x14ac:dyDescent="0.25"/>
    <row r="2124" ht="12.75" customHeight="1" x14ac:dyDescent="0.25"/>
    <row r="2125" ht="12.75" customHeight="1" x14ac:dyDescent="0.25"/>
    <row r="2126" ht="12.75" customHeight="1" x14ac:dyDescent="0.25"/>
    <row r="2127" ht="12.75" customHeight="1" x14ac:dyDescent="0.25"/>
    <row r="2128" ht="12.75" customHeight="1" x14ac:dyDescent="0.25"/>
    <row r="2129" ht="12.75" customHeight="1" x14ac:dyDescent="0.25"/>
    <row r="2130" ht="12.75" customHeight="1" x14ac:dyDescent="0.25"/>
    <row r="2131" ht="12.75" customHeight="1" x14ac:dyDescent="0.25"/>
    <row r="2132" ht="12.75" customHeight="1" x14ac:dyDescent="0.25"/>
    <row r="2133" ht="12.75" customHeight="1" x14ac:dyDescent="0.25"/>
    <row r="2134" ht="12.75" customHeight="1" x14ac:dyDescent="0.25"/>
    <row r="2135" ht="12.75" customHeight="1" x14ac:dyDescent="0.25"/>
    <row r="2136" ht="12.75" customHeight="1" x14ac:dyDescent="0.25"/>
    <row r="2137" ht="12.75" customHeight="1" x14ac:dyDescent="0.25"/>
    <row r="2138" ht="12.75" customHeight="1" x14ac:dyDescent="0.25"/>
    <row r="2139" ht="12.75" customHeight="1" x14ac:dyDescent="0.25"/>
    <row r="2140" ht="12.75" customHeight="1" x14ac:dyDescent="0.25"/>
    <row r="2141" ht="12.75" customHeight="1" x14ac:dyDescent="0.25"/>
    <row r="2142" ht="12.75" customHeight="1" x14ac:dyDescent="0.25"/>
    <row r="2143" ht="12.75" customHeight="1" x14ac:dyDescent="0.25"/>
    <row r="2144" ht="38.15" customHeight="1" x14ac:dyDescent="0.25"/>
    <row r="2145" ht="22" customHeight="1" x14ac:dyDescent="0.25"/>
    <row r="2146" ht="36" customHeight="1" x14ac:dyDescent="0.25"/>
    <row r="2147" ht="35.15" customHeight="1" x14ac:dyDescent="0.25"/>
    <row r="2148" ht="34" customHeight="1" x14ac:dyDescent="0.25"/>
    <row r="2149" ht="12.75" customHeight="1" x14ac:dyDescent="0.25"/>
    <row r="2150" ht="12.75" customHeight="1" x14ac:dyDescent="0.25"/>
    <row r="2151" ht="12.75" customHeight="1" x14ac:dyDescent="0.25"/>
    <row r="2152" ht="12.75" customHeight="1" x14ac:dyDescent="0.25"/>
    <row r="2153" ht="12.75" customHeight="1" x14ac:dyDescent="0.25"/>
    <row r="2154" ht="12.75" customHeight="1" x14ac:dyDescent="0.25"/>
    <row r="2155" ht="12.75" customHeight="1" x14ac:dyDescent="0.25"/>
    <row r="2156" ht="12.75" customHeight="1" x14ac:dyDescent="0.25"/>
    <row r="2157" ht="12.75" customHeight="1" x14ac:dyDescent="0.25"/>
    <row r="2158" ht="12.75" customHeight="1" x14ac:dyDescent="0.25"/>
    <row r="2159" ht="12.75" customHeight="1" x14ac:dyDescent="0.25"/>
    <row r="2160" ht="12.75" customHeight="1" x14ac:dyDescent="0.25"/>
    <row r="2161" ht="12.75" customHeight="1" x14ac:dyDescent="0.25"/>
    <row r="2162" ht="12.75" customHeight="1" x14ac:dyDescent="0.25"/>
    <row r="2163" ht="12.75" customHeight="1" x14ac:dyDescent="0.25"/>
    <row r="2164" ht="12.75" customHeight="1" x14ac:dyDescent="0.25"/>
    <row r="2165" ht="12.75" customHeight="1" x14ac:dyDescent="0.25"/>
    <row r="2166" ht="12.75" customHeight="1" x14ac:dyDescent="0.25"/>
    <row r="2167" ht="12.75" customHeight="1" x14ac:dyDescent="0.25"/>
    <row r="2168" ht="12.75" customHeight="1" x14ac:dyDescent="0.25"/>
    <row r="2169" ht="12.75" customHeight="1" x14ac:dyDescent="0.25"/>
    <row r="2170" ht="12.75" customHeight="1" x14ac:dyDescent="0.25"/>
    <row r="2171" ht="12.75" customHeight="1" x14ac:dyDescent="0.25"/>
    <row r="2172" ht="12.75" customHeight="1" x14ac:dyDescent="0.25"/>
    <row r="2173" ht="12.75" customHeight="1" x14ac:dyDescent="0.25"/>
    <row r="2174" ht="12.75" customHeight="1" x14ac:dyDescent="0.25"/>
    <row r="2175" ht="12.75" customHeight="1" x14ac:dyDescent="0.25"/>
    <row r="2176" ht="12.75" customHeight="1" x14ac:dyDescent="0.25"/>
    <row r="2177" ht="12.75" customHeight="1" x14ac:dyDescent="0.25"/>
    <row r="2178" ht="12.75" customHeight="1" x14ac:dyDescent="0.25"/>
    <row r="2179" ht="12.75" customHeight="1" x14ac:dyDescent="0.25"/>
    <row r="2180" ht="12.75" customHeight="1" x14ac:dyDescent="0.25"/>
    <row r="2181" ht="12.75" customHeight="1" x14ac:dyDescent="0.25"/>
    <row r="2182" ht="12.75" customHeight="1" x14ac:dyDescent="0.25"/>
    <row r="2183" ht="12.75" customHeight="1" x14ac:dyDescent="0.25"/>
    <row r="2184" ht="12.75" customHeight="1" x14ac:dyDescent="0.25"/>
    <row r="2185" ht="12.75" customHeight="1" x14ac:dyDescent="0.25"/>
    <row r="2186" ht="12.75" customHeight="1" x14ac:dyDescent="0.25"/>
    <row r="2187" ht="12.75" customHeight="1" x14ac:dyDescent="0.25"/>
    <row r="2188" ht="12.75" customHeight="1" x14ac:dyDescent="0.25"/>
    <row r="2189" ht="12.75" customHeight="1" x14ac:dyDescent="0.25"/>
    <row r="2190" ht="12.75" customHeight="1" x14ac:dyDescent="0.25"/>
    <row r="2191" ht="12.75" customHeight="1" x14ac:dyDescent="0.25"/>
    <row r="2192" ht="12.75" customHeight="1" x14ac:dyDescent="0.25"/>
    <row r="2193" ht="12.75" customHeight="1" x14ac:dyDescent="0.25"/>
    <row r="2194" ht="12.75" customHeight="1" x14ac:dyDescent="0.25"/>
    <row r="2195" ht="12.75" customHeight="1" x14ac:dyDescent="0.25"/>
    <row r="2196" ht="12.75" customHeight="1" x14ac:dyDescent="0.25"/>
    <row r="2197" ht="12.75" customHeight="1" x14ac:dyDescent="0.25"/>
    <row r="2198" ht="12.75" customHeight="1" x14ac:dyDescent="0.25"/>
    <row r="2199" ht="12.75" customHeight="1" x14ac:dyDescent="0.25"/>
    <row r="2200" ht="12.75" customHeight="1" x14ac:dyDescent="0.25"/>
    <row r="2201" ht="12.75" customHeight="1" x14ac:dyDescent="0.25"/>
    <row r="2202" ht="12.75" customHeight="1" x14ac:dyDescent="0.25"/>
    <row r="2203" ht="12.75" customHeight="1" x14ac:dyDescent="0.25"/>
    <row r="2204" ht="12.75" customHeight="1" x14ac:dyDescent="0.25"/>
    <row r="2205" ht="12.75" customHeight="1" x14ac:dyDescent="0.25"/>
    <row r="2206" ht="12.75" customHeight="1" x14ac:dyDescent="0.25"/>
    <row r="2207" ht="12.75" customHeight="1" x14ac:dyDescent="0.25"/>
    <row r="2208" ht="12.75" customHeight="1" x14ac:dyDescent="0.25"/>
    <row r="2209" ht="26.25" customHeight="1" x14ac:dyDescent="0.25"/>
    <row r="2210" ht="26.25" customHeight="1" x14ac:dyDescent="0.25"/>
    <row r="2211" ht="26.25" customHeight="1" x14ac:dyDescent="0.25"/>
  </sheetData>
  <mergeCells count="6">
    <mergeCell ref="C184:Q184"/>
    <mergeCell ref="C186:Q186"/>
    <mergeCell ref="C2:Q2"/>
    <mergeCell ref="C4:Q4"/>
    <mergeCell ref="C5:Q5"/>
    <mergeCell ref="Z34:AC34"/>
  </mergeCells>
  <dataValidations count="1">
    <dataValidation type="list" allowBlank="1" showInputMessage="1" showErrorMessage="1" sqref="W15" xr:uid="{C8706C15-11AF-4EA3-A319-322C8A04BA4D}">
      <formula1>"As defined in Section 16050 and Section 16123., As defined in Section 26_05_00 and Section 26_05_19."</formula1>
    </dataValidation>
  </dataValidations>
  <printOptions horizontalCentered="1"/>
  <pageMargins left="0.75" right="0.75" top="0.75" bottom="0.75" header="0.75" footer="0.5"/>
  <pageSetup scale="54" fitToWidth="0" fitToHeight="0" orientation="portrait" useFirstPageNumber="1" horizontalDpi="1200" verticalDpi="1200" r:id="rId1"/>
  <headerFooter alignWithMargins="0">
    <oddFooter>&amp;L&amp;0 &amp;20
FEBRUARY 2025&amp;13
pw://Carollo/Documents/UT/JVWCD/202001-100000/04 Design/04 Specs/Carollo/16990H (FS)&amp;C&amp;0 &amp;20
16990H-&amp;P
&amp;13 &amp;R&amp;0 &amp;20
202001
&amp;13 </oddFooter>
  </headerFooter>
  <rowBreaks count="2" manualBreakCount="2">
    <brk id="49" min="2" max="16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 - Specs</vt:lpstr>
      <vt:lpstr>'Print - Specs'!Print_Area</vt:lpstr>
    </vt:vector>
  </TitlesOfParts>
  <Company>Carollo Engineers,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Bigelow</dc:creator>
  <cp:lastModifiedBy>Shane Bigelow</cp:lastModifiedBy>
  <dcterms:created xsi:type="dcterms:W3CDTF">2025-04-09T17:47:07Z</dcterms:created>
  <dcterms:modified xsi:type="dcterms:W3CDTF">2025-04-09T17:47:08Z</dcterms:modified>
</cp:coreProperties>
</file>